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82F07EFE-20B2-42BA-A7BC-C4BCF56C1D76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Talformat" sheetId="2" r:id="rId1"/>
    <sheet name="Talformat Facit" sheetId="3" r:id="rId2"/>
    <sheet name="Anpassat Talformat" sheetId="4" r:id="rId3"/>
    <sheet name="Anpassat Talformat Facit" sheetId="5" r:id="rId4"/>
    <sheet name="Utrustning" sheetId="6" r:id="rId5"/>
    <sheet name="Utrustning Facit" sheetId="7" r:id="rId6"/>
    <sheet name="Yta + Grader" sheetId="9" r:id="rId7"/>
    <sheet name="Yta + Grader Facit" sheetId="10" r:id="rId8"/>
    <sheet name="MSEK" sheetId="11" r:id="rId9"/>
    <sheet name="MSEK Facit" sheetId="12" r:id="rId10"/>
    <sheet name="Div talformat" sheetId="8" r:id="rId11"/>
    <sheet name="Tidsvisning" sheetId="13" r:id="rId12"/>
    <sheet name="Tidsvisning Facit" sheetId="14" r:id="rId13"/>
    <sheet name="Div tidsformat" sheetId="15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15" l="1"/>
  <c r="B29" i="15"/>
  <c r="B28" i="15"/>
  <c r="B27" i="15"/>
  <c r="B24" i="15"/>
  <c r="B23" i="15"/>
  <c r="B22" i="15"/>
  <c r="B21" i="15"/>
  <c r="B5" i="15"/>
  <c r="B2" i="15"/>
  <c r="B19" i="15" s="1"/>
  <c r="B1" i="15"/>
  <c r="B16" i="15" s="1"/>
  <c r="B8" i="14"/>
  <c r="B8" i="13"/>
  <c r="F5" i="12"/>
  <c r="E5" i="12"/>
  <c r="D5" i="12"/>
  <c r="C5" i="12"/>
  <c r="B5" i="12"/>
  <c r="F5" i="11"/>
  <c r="E5" i="11"/>
  <c r="D5" i="11"/>
  <c r="C5" i="11"/>
  <c r="B5" i="11"/>
  <c r="B6" i="10"/>
  <c r="B6" i="9"/>
  <c r="C14" i="5"/>
  <c r="E14" i="5" s="1"/>
  <c r="C13" i="5"/>
  <c r="E13" i="5" s="1"/>
  <c r="C12" i="5"/>
  <c r="E12" i="5" s="1"/>
  <c r="C11" i="5"/>
  <c r="E11" i="5" s="1"/>
  <c r="C10" i="5"/>
  <c r="E10" i="5" s="1"/>
  <c r="C9" i="5"/>
  <c r="E9" i="5" s="1"/>
  <c r="A8" i="5"/>
  <c r="C8" i="5" s="1"/>
  <c r="E8" i="5" s="1"/>
  <c r="A7" i="5"/>
  <c r="C7" i="5" s="1"/>
  <c r="E7" i="5" s="1"/>
  <c r="A6" i="5"/>
  <c r="C6" i="5" s="1"/>
  <c r="E6" i="5" s="1"/>
  <c r="A5" i="5"/>
  <c r="C5" i="5" s="1"/>
  <c r="E5" i="5" s="1"/>
  <c r="C4" i="5"/>
  <c r="E4" i="5" s="1"/>
  <c r="E3" i="5"/>
  <c r="C3" i="5"/>
  <c r="C2" i="5"/>
  <c r="E2" i="5" s="1"/>
  <c r="C14" i="4"/>
  <c r="E14" i="4" s="1"/>
  <c r="C13" i="4"/>
  <c r="E13" i="4" s="1"/>
  <c r="C12" i="4"/>
  <c r="E12" i="4" s="1"/>
  <c r="C11" i="4"/>
  <c r="E11" i="4" s="1"/>
  <c r="C10" i="4"/>
  <c r="E10" i="4" s="1"/>
  <c r="C9" i="4"/>
  <c r="E9" i="4" s="1"/>
  <c r="A8" i="4"/>
  <c r="C8" i="4" s="1"/>
  <c r="E8" i="4" s="1"/>
  <c r="A7" i="4"/>
  <c r="C7" i="4" s="1"/>
  <c r="E7" i="4" s="1"/>
  <c r="A6" i="4"/>
  <c r="C6" i="4" s="1"/>
  <c r="E6" i="4" s="1"/>
  <c r="A5" i="4"/>
  <c r="C5" i="4" s="1"/>
  <c r="E5" i="4" s="1"/>
  <c r="E4" i="4"/>
  <c r="C4" i="4"/>
  <c r="C3" i="4"/>
  <c r="E3" i="4" s="1"/>
  <c r="C2" i="4"/>
  <c r="E2" i="4" s="1"/>
  <c r="B4" i="3"/>
  <c r="B3" i="3"/>
  <c r="B4" i="2"/>
  <c r="B3" i="2"/>
  <c r="H2" i="2"/>
  <c r="F2" i="2"/>
  <c r="B18" i="15" l="1"/>
  <c r="B4" i="15"/>
  <c r="B6" i="15"/>
  <c r="B7" i="15"/>
  <c r="B15" i="15"/>
  <c r="B9" i="15"/>
  <c r="B25" i="15"/>
  <c r="B20" i="15"/>
  <c r="B10" i="15"/>
  <c r="B11" i="15"/>
  <c r="B26" i="15"/>
  <c r="B8" i="15"/>
  <c r="B13" i="15"/>
  <c r="B12" i="15"/>
  <c r="B14" i="15"/>
  <c r="B17" i="15"/>
  <c r="B31" i="15"/>
</calcChain>
</file>

<file path=xl/sharedStrings.xml><?xml version="1.0" encoding="utf-8"?>
<sst xmlns="http://schemas.openxmlformats.org/spreadsheetml/2006/main" count="270" uniqueCount="149">
  <si>
    <t>Postnummer</t>
  </si>
  <si>
    <t>Läshänvisning</t>
  </si>
  <si>
    <t>Värde</t>
  </si>
  <si>
    <t>Formaterat</t>
  </si>
  <si>
    <t xml:space="preserve">Excelhandboken </t>
  </si>
  <si>
    <t>avsnitt</t>
  </si>
  <si>
    <t>ISBN nummer</t>
  </si>
  <si>
    <t>Personnummer</t>
  </si>
  <si>
    <t>Originalvärde:</t>
  </si>
  <si>
    <t>Använd kategorin:</t>
  </si>
  <si>
    <t>och formatera detta värde:</t>
  </si>
  <si>
    <t>enligt följande:</t>
  </si>
  <si>
    <t>Resultatet ska bli följande:</t>
  </si>
  <si>
    <t>Anpassat talformat</t>
  </si>
  <si>
    <t>Talet ska alltid visas med två decimaler</t>
  </si>
  <si>
    <t>Talet ska visa upp till två decimaler, men inga nollor utan betydelse</t>
  </si>
  <si>
    <t>Dagens datum enligt formatet ÅÅÅÅ-MMM-DD</t>
  </si>
  <si>
    <t>Dagens datum enligt formatet DD-MMM-ÅÅÅÅ</t>
  </si>
  <si>
    <t>Idag är det xxxdag</t>
  </si>
  <si>
    <t>Nu är klockan XX:XX:XX</t>
  </si>
  <si>
    <t>Jag är född på en xxxdag</t>
  </si>
  <si>
    <t>Det var x stycken</t>
  </si>
  <si>
    <t>Talet ska alltid visas med en decimal, negativa värden visas i rött</t>
  </si>
  <si>
    <t>Villkordstyrd formatering</t>
  </si>
  <si>
    <t>Utrustning</t>
  </si>
  <si>
    <t>Namn</t>
  </si>
  <si>
    <t>Längd</t>
  </si>
  <si>
    <t>Bredd</t>
  </si>
  <si>
    <t>Höjd</t>
  </si>
  <si>
    <t>Vikt</t>
  </si>
  <si>
    <t>Multitrainer</t>
  </si>
  <si>
    <t>Roddmaskin</t>
  </si>
  <si>
    <t>Trappmaskin</t>
  </si>
  <si>
    <t xml:space="preserve">Gångband </t>
  </si>
  <si>
    <t>Format</t>
  </si>
  <si>
    <t>Inmatning</t>
  </si>
  <si>
    <t>Visning</t>
  </si>
  <si>
    <t>Kommentar</t>
  </si>
  <si>
    <t>#,##</t>
  </si>
  <si>
    <t>Endast två decimaler</t>
  </si>
  <si>
    <t>Ej inledande nollor</t>
  </si>
  <si>
    <t>#,0#</t>
  </si>
  <si>
    <t>Alltid minst en decimal</t>
  </si>
  <si>
    <t>#</t>
  </si>
  <si>
    <t>Endast taldelen över tusental</t>
  </si>
  <si>
    <t>#,00" (pos)";#,00" (neg)";0" (noll)";"FEL: Tal!"</t>
  </si>
  <si>
    <t>Med förlarande text</t>
  </si>
  <si>
    <t>abc</t>
  </si>
  <si>
    <t>"X="0,0</t>
  </si>
  <si>
    <t>Med beskrivande text</t>
  </si>
  <si>
    <t>"X="0,0;"X="-0,0</t>
  </si>
  <si>
    <t>Med inledande text</t>
  </si>
  <si>
    <t>"SEK" # ##0,00;"SEK" -# ##0,00</t>
  </si>
  <si>
    <t>Med tusentalsmarkering</t>
  </si>
  <si>
    <t>[&gt;100][BLÅ]#,00;[&lt;=100][RÖD]#,00</t>
  </si>
  <si>
    <t>Med angiven färgkod</t>
  </si>
  <si>
    <t>00-00-00-0000</t>
  </si>
  <si>
    <t>Med bindestreck med önskad placering</t>
  </si>
  <si>
    <t>"Art nr" 000</t>
  </si>
  <si>
    <t>Med inledande text och tvingaden antal siffror</t>
  </si>
  <si>
    <t>;;;</t>
  </si>
  <si>
    <t>Visa inga värden</t>
  </si>
  <si>
    <t>"Ej klart!"</t>
  </si>
  <si>
    <t>Visa önskad text</t>
  </si>
  <si>
    <t>0#</t>
  </si>
  <si>
    <t>Visa alltid med två siffror</t>
  </si>
  <si>
    <t>00#</t>
  </si>
  <si>
    <t>Visa alltid med tre siffror</t>
  </si>
  <si>
    <t>000#</t>
  </si>
  <si>
    <t>Visa alltid med fyra siffror</t>
  </si>
  <si>
    <t>Träningsgym</t>
  </si>
  <si>
    <t>Stora salen</t>
  </si>
  <si>
    <t>Lilla salen</t>
  </si>
  <si>
    <t>Teknikrum</t>
  </si>
  <si>
    <t>Boxrum</t>
  </si>
  <si>
    <t>Total yta</t>
  </si>
  <si>
    <t>Temperatur</t>
  </si>
  <si>
    <t>Entré</t>
  </si>
  <si>
    <t>Fläktrum</t>
  </si>
  <si>
    <t>Budget</t>
  </si>
  <si>
    <t>Luleå</t>
  </si>
  <si>
    <t>Umeå</t>
  </si>
  <si>
    <t>Sundsvall</t>
  </si>
  <si>
    <t>Gävle</t>
  </si>
  <si>
    <t>Stockholm</t>
  </si>
  <si>
    <t>Inkomst</t>
  </si>
  <si>
    <t>Utgift</t>
  </si>
  <si>
    <t>Netto</t>
  </si>
  <si>
    <t>Tid</t>
  </si>
  <si>
    <t>Summa</t>
  </si>
  <si>
    <t>Datum:</t>
  </si>
  <si>
    <t>Tid:</t>
  </si>
  <si>
    <t>Beskrivning</t>
  </si>
  <si>
    <t>ÅÅ-MM-DD</t>
  </si>
  <si>
    <t>År, månda och dag, standard</t>
  </si>
  <si>
    <t>ÅÅ MM DD</t>
  </si>
  <si>
    <t>År, månda och dag, utan bindestreck</t>
  </si>
  <si>
    <t>ÅÅÅÅ</t>
  </si>
  <si>
    <t>Endast Årtal med fyra tecken</t>
  </si>
  <si>
    <t>ÅÅÅÅ-MM</t>
  </si>
  <si>
    <t>Årtal och månad med två tecken</t>
  </si>
  <si>
    <t>ÅÅÅÅ-MMM</t>
  </si>
  <si>
    <t>Årtal och månad med tre tecken</t>
  </si>
  <si>
    <t>M</t>
  </si>
  <si>
    <t>Månad visat med en eller två siffror</t>
  </si>
  <si>
    <t>MM</t>
  </si>
  <si>
    <t>Månad alltid visat med två siffror</t>
  </si>
  <si>
    <t>MMM</t>
  </si>
  <si>
    <t>Månad visat med tre tecken</t>
  </si>
  <si>
    <t>MMMM</t>
  </si>
  <si>
    <t>Månad visat helt utskrivet</t>
  </si>
  <si>
    <t>D</t>
  </si>
  <si>
    <t>Dag visat med en eller två siffror</t>
  </si>
  <si>
    <t>DD</t>
  </si>
  <si>
    <t>Dag alltid visat med två siffror</t>
  </si>
  <si>
    <t>DDD</t>
  </si>
  <si>
    <t>Dag visat med tre tecken</t>
  </si>
  <si>
    <t>DDDD</t>
  </si>
  <si>
    <t>Dag visat helt utskrivet</t>
  </si>
  <si>
    <t>MM/DD/PP</t>
  </si>
  <si>
    <t>Norskt &amp; dansk datumvisning</t>
  </si>
  <si>
    <t>Allmänt</t>
  </si>
  <si>
    <t>Datumet visas som ett tal</t>
  </si>
  <si>
    <t>tt:mm:ss</t>
  </si>
  <si>
    <t>Timmar, minuter och sekunder, standard</t>
  </si>
  <si>
    <t>tt:mm</t>
  </si>
  <si>
    <t>Timmar och minuter</t>
  </si>
  <si>
    <t>D-M-ÅÅ "("DDDD")"</t>
  </si>
  <si>
    <t>Datum plus utskrivet dag</t>
  </si>
  <si>
    <t>DD MMM, ÅÅ</t>
  </si>
  <si>
    <t xml:space="preserve"> Dag, månad, komma år</t>
  </si>
  <si>
    <t>DD MMMM ÅÅÅÅ</t>
  </si>
  <si>
    <t xml:space="preserve">  Dag, utsriven månad, årtal</t>
  </si>
  <si>
    <t>"Idag är det "DDDD</t>
  </si>
  <si>
    <t>Text plus utskriven dag</t>
  </si>
  <si>
    <t>Text plus utskrivet datum</t>
  </si>
  <si>
    <t>tt "tim" mm "min"</t>
  </si>
  <si>
    <t>Timmar och minuter med utskriven enhet</t>
  </si>
  <si>
    <t>"Klockan" tt.mm.ss</t>
  </si>
  <si>
    <t>Text plus klockslag</t>
  </si>
  <si>
    <t>"Väckning" tt:mm</t>
  </si>
  <si>
    <t>Tal större än eller lika med 100 visas i blått, tal mindre än 100 visas i rött</t>
  </si>
  <si>
    <t>Pass</t>
  </si>
  <si>
    <t>Pass 1</t>
  </si>
  <si>
    <t>Pass 2</t>
  </si>
  <si>
    <t>Pass 3</t>
  </si>
  <si>
    <t>Pass 4</t>
  </si>
  <si>
    <t>Pass 5</t>
  </si>
  <si>
    <t>Pass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</si>
</sst>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4" formatCode="_-* #,##0.00\ &quot;kr&quot;_-;\-* #,##0.00\ &quot;kr&quot;_-;_-* &quot;-&quot;??\ &quot;kr&quot;_-;_-@_-"/>
    <numFmt numFmtId="164" formatCode="000\ 00"/>
    <numFmt numFmtId="165" formatCode="&quot;S-&quot;000\ 00"/>
    <numFmt numFmtId="166" formatCode="##\-####\-###\-#"/>
    <numFmt numFmtId="167" formatCode="######\-####"/>
    <numFmt numFmtId="168" formatCode="0.##"/>
    <numFmt numFmtId="169" formatCode="yyyy/mmm/dd"/>
    <numFmt numFmtId="170" formatCode="dd/mmm/yyyy"/>
    <numFmt numFmtId="171" formatCode="&quot;Idag är det &quot;dddd"/>
    <numFmt numFmtId="172" formatCode="[$-F400]h:mm:ss\ AM/PM"/>
    <numFmt numFmtId="173" formatCode="&quot;Nu är klockan &quot;\ hh&quot;:&quot;mm&quot;:&quot;ss"/>
    <numFmt numFmtId="174" formatCode="&quot;Jag är född en &quot;dddd"/>
    <numFmt numFmtId="175" formatCode="&quot;Det var &quot;0&quot; stycken&quot;"/>
    <numFmt numFmtId="176" formatCode="#,##0.0;[Red]\-#,##0.0"/>
    <numFmt numFmtId="177" formatCode="0.0&quot; m&quot;"/>
    <numFmt numFmtId="178" formatCode="0.00&quot; kg&quot;"/>
    <numFmt numFmtId="179" formatCode="_-* #,##0.00\ _k_r_-;\-* #,##0.00\ _k_r_-;_-* &quot;-&quot;??\ _k_r_-;_-@_-"/>
    <numFmt numFmtId="180" formatCode="#.##"/>
    <numFmt numFmtId="181" formatCode="#.0#"/>
    <numFmt numFmtId="182" formatCode="#,"/>
    <numFmt numFmtId="183" formatCode="#.00&quot; (pos)&quot;;#.00&quot; (neg)&quot;;0&quot; (noll)&quot;;&quot;FEL: Tal!&quot;"/>
    <numFmt numFmtId="184" formatCode="&quot;X=&quot;0.0"/>
    <numFmt numFmtId="185" formatCode="&quot;X=&quot;0.0;&quot;X=&quot;\-0.0"/>
    <numFmt numFmtId="186" formatCode="&quot;SEK&quot;\ #,##0.00;&quot;SEK&quot;\ \-#,##0.00"/>
    <numFmt numFmtId="187" formatCode="[Blue][&gt;100]#.00;[Red][&lt;=100]#.00;General"/>
    <numFmt numFmtId="188" formatCode="00\-00\-00\-0000"/>
    <numFmt numFmtId="189" formatCode="&quot;Art nr&quot;\ 000"/>
    <numFmt numFmtId="190" formatCode=";;;"/>
    <numFmt numFmtId="191" formatCode="&quot;Ej klart!&quot;"/>
    <numFmt numFmtId="192" formatCode="0#"/>
    <numFmt numFmtId="193" formatCode="00#"/>
    <numFmt numFmtId="194" formatCode="000#"/>
    <numFmt numFmtId="195" formatCode="0&quot; m²&quot;"/>
    <numFmt numFmtId="196" formatCode="0&quot; °C&quot;"/>
    <numFmt numFmtId="197" formatCode="#,##0.00,,&quot; MSEK&quot;"/>
    <numFmt numFmtId="198" formatCode="hh:mm;@"/>
    <numFmt numFmtId="199" formatCode="[h]:mm:ss;@"/>
    <numFmt numFmtId="200" formatCode="yy/mm/dd"/>
    <numFmt numFmtId="201" formatCode="yy\ mm\ dd"/>
    <numFmt numFmtId="202" formatCode="yyyy"/>
    <numFmt numFmtId="203" formatCode="yyyy/mm"/>
    <numFmt numFmtId="204" formatCode="yyyy/mmm"/>
    <numFmt numFmtId="205" formatCode="m"/>
    <numFmt numFmtId="206" formatCode="mm"/>
    <numFmt numFmtId="207" formatCode="mmm"/>
    <numFmt numFmtId="208" formatCode="mmmm"/>
    <numFmt numFmtId="209" formatCode="d"/>
    <numFmt numFmtId="210" formatCode="dd"/>
    <numFmt numFmtId="211" formatCode="ddd"/>
    <numFmt numFmtId="212" formatCode="dddd"/>
    <numFmt numFmtId="213" formatCode="mm\/dd\/yy"/>
    <numFmt numFmtId="214" formatCode="d/m/yy\ &quot;(&quot;dddd&quot;)&quot;"/>
    <numFmt numFmtId="215" formatCode="dd\ mmm\,\ yy"/>
    <numFmt numFmtId="216" formatCode="dd\ mmmm\ yyyy"/>
    <numFmt numFmtId="217" formatCode="hh\ &quot;tim&quot;\ mm\ &quot;min&quot;"/>
    <numFmt numFmtId="218" formatCode="&quot;Klockan&quot;\ hh:mm:ss"/>
    <numFmt numFmtId="219" formatCode="&quot;Väckning&quot;\ hh:mm"/>
  </numFmts>
  <fonts count="21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4"/>
      <color rgb="FF00B050"/>
      <name val="Aptos Narrow"/>
      <family val="2"/>
      <scheme val="minor"/>
    </font>
    <font>
      <sz val="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5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8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6" fillId="0" borderId="0"/>
    <xf numFmtId="0" fontId="9" fillId="0" borderId="2" applyNumberFormat="0" applyFill="0" applyAlignment="0" applyProtection="0"/>
    <xf numFmtId="0" fontId="5" fillId="8" borderId="0" applyNumberFormat="0" applyBorder="0" applyAlignment="0" applyProtection="0"/>
    <xf numFmtId="44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7" fillId="11" borderId="0" applyNumberFormat="0" applyBorder="0" applyAlignment="0" applyProtection="0"/>
    <xf numFmtId="0" fontId="15" fillId="12" borderId="6" applyNumberFormat="0" applyAlignment="0" applyProtection="0"/>
    <xf numFmtId="0" fontId="19" fillId="13" borderId="7" applyNumberFormat="0" applyAlignment="0" applyProtection="0"/>
    <xf numFmtId="0" fontId="16" fillId="0" borderId="8" applyNumberFormat="0" applyFill="0" applyAlignment="0" applyProtection="0"/>
    <xf numFmtId="0" fontId="3" fillId="14" borderId="9" applyNumberFormat="0" applyAlignment="0" applyProtection="0"/>
    <xf numFmtId="0" fontId="20" fillId="16" borderId="0" applyNumberFormat="0" applyBorder="0" applyAlignment="0" applyProtection="0"/>
  </cellStyleXfs>
  <cellXfs count="104">
    <xf numFmtId="0" fontId="0" fillId="0" borderId="0" xfId="0"/>
    <xf numFmtId="0" fontId="8" fillId="0" borderId="0" xfId="11" applyFont="1"/>
    <xf numFmtId="0" fontId="1" fillId="0" borderId="0" xfId="11" applyFont="1"/>
    <xf numFmtId="0" fontId="4" fillId="0" borderId="0" xfId="11" applyFont="1"/>
    <xf numFmtId="14" fontId="8" fillId="0" borderId="4" xfId="11" applyNumberFormat="1" applyFont="1" applyBorder="1"/>
    <xf numFmtId="22" fontId="8" fillId="0" borderId="0" xfId="11" quotePrefix="1" applyNumberFormat="1" applyFont="1"/>
    <xf numFmtId="0" fontId="2" fillId="4" borderId="0" xfId="1"/>
    <xf numFmtId="0" fontId="3" fillId="7" borderId="0" xfId="5" applyAlignment="1">
      <alignment horizontal="centerContinuous"/>
    </xf>
    <xf numFmtId="0" fontId="1" fillId="2" borderId="0" xfId="7"/>
    <xf numFmtId="0" fontId="4" fillId="6" borderId="0" xfId="3"/>
    <xf numFmtId="164" fontId="1" fillId="3" borderId="0" xfId="6" applyNumberFormat="1"/>
    <xf numFmtId="165" fontId="1" fillId="3" borderId="0" xfId="6" applyNumberFormat="1"/>
    <xf numFmtId="166" fontId="1" fillId="3" borderId="0" xfId="6" applyNumberFormat="1"/>
    <xf numFmtId="167" fontId="1" fillId="3" borderId="0" xfId="6" applyNumberFormat="1"/>
    <xf numFmtId="0" fontId="1" fillId="3" borderId="0" xfId="6" applyNumberFormat="1"/>
    <xf numFmtId="171" fontId="1" fillId="3" borderId="0" xfId="6" applyNumberFormat="1"/>
    <xf numFmtId="0" fontId="1" fillId="3" borderId="0" xfId="6"/>
    <xf numFmtId="14" fontId="1" fillId="2" borderId="0" xfId="7" applyNumberFormat="1"/>
    <xf numFmtId="0" fontId="3" fillId="7" borderId="2" xfId="5" applyBorder="1"/>
    <xf numFmtId="0" fontId="3" fillId="7" borderId="2" xfId="5" applyBorder="1" applyAlignment="1">
      <alignment horizontal="right"/>
    </xf>
    <xf numFmtId="0" fontId="10" fillId="0" borderId="0" xfId="11" applyFont="1"/>
    <xf numFmtId="2" fontId="1" fillId="3" borderId="0" xfId="6" applyNumberFormat="1"/>
    <xf numFmtId="168" fontId="1" fillId="3" borderId="0" xfId="6" applyNumberFormat="1"/>
    <xf numFmtId="169" fontId="1" fillId="3" borderId="0" xfId="6" applyNumberFormat="1"/>
    <xf numFmtId="170" fontId="1" fillId="3" borderId="0" xfId="6" applyNumberFormat="1"/>
    <xf numFmtId="172" fontId="1" fillId="2" borderId="0" xfId="7" applyNumberFormat="1"/>
    <xf numFmtId="173" fontId="1" fillId="3" borderId="0" xfId="6" applyNumberFormat="1"/>
    <xf numFmtId="174" fontId="1" fillId="3" borderId="0" xfId="6" applyNumberFormat="1"/>
    <xf numFmtId="175" fontId="1" fillId="3" borderId="0" xfId="6" applyNumberFormat="1"/>
    <xf numFmtId="176" fontId="1" fillId="3" borderId="0" xfId="6" applyNumberFormat="1"/>
    <xf numFmtId="2" fontId="1" fillId="0" borderId="0" xfId="6" applyNumberFormat="1" applyFill="1"/>
    <xf numFmtId="168" fontId="1" fillId="0" borderId="0" xfId="6" applyNumberFormat="1" applyFill="1"/>
    <xf numFmtId="169" fontId="1" fillId="0" borderId="0" xfId="6" applyNumberFormat="1" applyFill="1"/>
    <xf numFmtId="170" fontId="1" fillId="0" borderId="0" xfId="6" applyNumberFormat="1" applyFill="1"/>
    <xf numFmtId="171" fontId="1" fillId="0" borderId="0" xfId="6" applyNumberFormat="1" applyFill="1"/>
    <xf numFmtId="173" fontId="1" fillId="0" borderId="0" xfId="6" applyNumberFormat="1" applyFill="1"/>
    <xf numFmtId="174" fontId="1" fillId="0" borderId="0" xfId="6" applyNumberFormat="1" applyFill="1"/>
    <xf numFmtId="175" fontId="1" fillId="0" borderId="0" xfId="6" applyNumberFormat="1" applyFill="1"/>
    <xf numFmtId="176" fontId="1" fillId="0" borderId="0" xfId="6" applyNumberFormat="1" applyFill="1"/>
    <xf numFmtId="0" fontId="1" fillId="0" borderId="0" xfId="6" applyFill="1"/>
    <xf numFmtId="177" fontId="1" fillId="3" borderId="0" xfId="6" applyNumberFormat="1"/>
    <xf numFmtId="3" fontId="1" fillId="2" borderId="0" xfId="7" applyNumberFormat="1"/>
    <xf numFmtId="178" fontId="1" fillId="3" borderId="0" xfId="6" applyNumberFormat="1"/>
    <xf numFmtId="0" fontId="3" fillId="7" borderId="3" xfId="5" applyBorder="1"/>
    <xf numFmtId="0" fontId="3" fillId="7" borderId="3" xfId="5" applyBorder="1" applyAlignment="1">
      <alignment horizontal="right"/>
    </xf>
    <xf numFmtId="0" fontId="3" fillId="7" borderId="3" xfId="5" applyBorder="1" applyAlignment="1">
      <alignment horizontal="left"/>
    </xf>
    <xf numFmtId="180" fontId="1" fillId="3" borderId="0" xfId="6" applyNumberFormat="1"/>
    <xf numFmtId="181" fontId="1" fillId="3" borderId="0" xfId="6" applyNumberFormat="1"/>
    <xf numFmtId="182" fontId="1" fillId="3" borderId="0" xfId="6" applyNumberFormat="1"/>
    <xf numFmtId="183" fontId="1" fillId="3" borderId="0" xfId="6" applyNumberFormat="1"/>
    <xf numFmtId="184" fontId="1" fillId="3" borderId="0" xfId="6" applyNumberFormat="1"/>
    <xf numFmtId="185" fontId="1" fillId="3" borderId="0" xfId="6" applyNumberFormat="1"/>
    <xf numFmtId="186" fontId="1" fillId="3" borderId="0" xfId="6" applyNumberFormat="1"/>
    <xf numFmtId="187" fontId="1" fillId="3" borderId="0" xfId="6" applyNumberFormat="1"/>
    <xf numFmtId="1" fontId="1" fillId="2" borderId="0" xfId="7" applyNumberFormat="1"/>
    <xf numFmtId="188" fontId="1" fillId="3" borderId="0" xfId="6" applyNumberFormat="1"/>
    <xf numFmtId="189" fontId="1" fillId="3" borderId="0" xfId="6" applyNumberFormat="1"/>
    <xf numFmtId="190" fontId="1" fillId="3" borderId="0" xfId="6" applyNumberFormat="1"/>
    <xf numFmtId="191" fontId="1" fillId="3" borderId="0" xfId="6" applyNumberFormat="1"/>
    <xf numFmtId="192" fontId="1" fillId="3" borderId="0" xfId="6" applyNumberFormat="1"/>
    <xf numFmtId="193" fontId="1" fillId="3" borderId="0" xfId="6" applyNumberFormat="1"/>
    <xf numFmtId="194" fontId="1" fillId="3" borderId="0" xfId="6" applyNumberFormat="1"/>
    <xf numFmtId="0" fontId="7" fillId="0" borderId="0" xfId="11" applyFont="1" applyAlignment="1">
      <alignment horizontal="right"/>
    </xf>
    <xf numFmtId="0" fontId="3" fillId="7" borderId="0" xfId="5"/>
    <xf numFmtId="195" fontId="1" fillId="3" borderId="0" xfId="6" applyNumberFormat="1"/>
    <xf numFmtId="196" fontId="1" fillId="3" borderId="0" xfId="6" applyNumberFormat="1"/>
    <xf numFmtId="0" fontId="14" fillId="3" borderId="1" xfId="10"/>
    <xf numFmtId="195" fontId="14" fillId="3" borderId="1" xfId="10" applyNumberFormat="1"/>
    <xf numFmtId="0" fontId="18" fillId="0" borderId="10" xfId="9" applyFill="1"/>
    <xf numFmtId="0" fontId="4" fillId="6" borderId="0" xfId="3" applyAlignment="1">
      <alignment horizontal="right"/>
    </xf>
    <xf numFmtId="197" fontId="1" fillId="2" borderId="0" xfId="7" applyNumberFormat="1"/>
    <xf numFmtId="197" fontId="14" fillId="3" borderId="1" xfId="10" applyNumberFormat="1"/>
    <xf numFmtId="3" fontId="14" fillId="3" borderId="1" xfId="10" applyNumberFormat="1"/>
    <xf numFmtId="0" fontId="3" fillId="7" borderId="4" xfId="5" applyBorder="1" applyAlignment="1">
      <alignment horizontal="left"/>
    </xf>
    <xf numFmtId="0" fontId="3" fillId="7" borderId="4" xfId="5" applyBorder="1" applyAlignment="1">
      <alignment horizontal="right"/>
    </xf>
    <xf numFmtId="0" fontId="18" fillId="0" borderId="5" xfId="9" applyFill="1" applyBorder="1" applyAlignment="1">
      <alignment horizontal="center" vertical="center"/>
    </xf>
    <xf numFmtId="198" fontId="14" fillId="3" borderId="5" xfId="10" applyNumberFormat="1" applyBorder="1" applyAlignment="1">
      <alignment horizontal="center" vertical="center"/>
    </xf>
    <xf numFmtId="14" fontId="18" fillId="0" borderId="5" xfId="9" applyNumberFormat="1" applyFill="1" applyBorder="1" applyAlignment="1">
      <alignment horizontal="center" vertical="center"/>
    </xf>
    <xf numFmtId="199" fontId="14" fillId="3" borderId="5" xfId="10" applyNumberFormat="1" applyBorder="1" applyAlignment="1">
      <alignment horizontal="center" vertical="center"/>
    </xf>
    <xf numFmtId="20" fontId="1" fillId="2" borderId="4" xfId="7" applyNumberFormat="1" applyBorder="1"/>
    <xf numFmtId="0" fontId="3" fillId="7" borderId="3" xfId="5" applyBorder="1" applyAlignment="1">
      <alignment horizontal="center"/>
    </xf>
    <xf numFmtId="198" fontId="1" fillId="2" borderId="0" xfId="7" applyNumberFormat="1"/>
    <xf numFmtId="200" fontId="1" fillId="3" borderId="0" xfId="6" applyNumberFormat="1"/>
    <xf numFmtId="201" fontId="1" fillId="3" borderId="0" xfId="6" applyNumberFormat="1"/>
    <xf numFmtId="202" fontId="1" fillId="3" borderId="0" xfId="6" applyNumberFormat="1"/>
    <xf numFmtId="203" fontId="1" fillId="3" borderId="0" xfId="6" applyNumberFormat="1"/>
    <xf numFmtId="204" fontId="1" fillId="3" borderId="0" xfId="6" applyNumberFormat="1"/>
    <xf numFmtId="205" fontId="1" fillId="3" borderId="0" xfId="6" applyNumberFormat="1"/>
    <xf numFmtId="206" fontId="1" fillId="3" borderId="0" xfId="6" applyNumberFormat="1"/>
    <xf numFmtId="207" fontId="1" fillId="3" borderId="0" xfId="6" applyNumberFormat="1"/>
    <xf numFmtId="208" fontId="1" fillId="3" borderId="0" xfId="6" applyNumberFormat="1"/>
    <xf numFmtId="209" fontId="1" fillId="3" borderId="0" xfId="6" applyNumberFormat="1"/>
    <xf numFmtId="210" fontId="1" fillId="3" borderId="0" xfId="6" applyNumberFormat="1"/>
    <xf numFmtId="211" fontId="1" fillId="3" borderId="0" xfId="6" applyNumberFormat="1"/>
    <xf numFmtId="212" fontId="1" fillId="3" borderId="0" xfId="6" applyNumberFormat="1"/>
    <xf numFmtId="213" fontId="1" fillId="3" borderId="0" xfId="6" applyNumberFormat="1"/>
    <xf numFmtId="172" fontId="1" fillId="3" borderId="0" xfId="6" applyNumberFormat="1"/>
    <xf numFmtId="198" fontId="1" fillId="3" borderId="0" xfId="6" applyNumberFormat="1"/>
    <xf numFmtId="214" fontId="1" fillId="3" borderId="0" xfId="6" applyNumberFormat="1"/>
    <xf numFmtId="215" fontId="1" fillId="3" borderId="0" xfId="6" applyNumberFormat="1"/>
    <xf numFmtId="216" fontId="1" fillId="3" borderId="0" xfId="6" applyNumberFormat="1"/>
    <xf numFmtId="217" fontId="1" fillId="3" borderId="0" xfId="6" applyNumberFormat="1"/>
    <xf numFmtId="218" fontId="1" fillId="3" borderId="0" xfId="6" applyNumberFormat="1"/>
    <xf numFmtId="219" fontId="1" fillId="3" borderId="0" xfId="6" applyNumberFormat="1"/>
  </cellXfs>
  <cellStyles count="25">
    <cellStyle name="20 % - Dekorfärg6 2" xfId="13" xr:uid="{093853B5-43C5-404B-B023-3D3CA9759C7C}"/>
    <cellStyle name="Anteckning" xfId="7" builtinId="10" customBuiltin="1"/>
    <cellStyle name="Beräkning" xfId="6" builtinId="22" customBuiltin="1"/>
    <cellStyle name="Bra" xfId="17" builtinId="26" customBuiltin="1"/>
    <cellStyle name="Dålig" xfId="18" builtinId="27" customBuiltin="1"/>
    <cellStyle name="Förklarande text" xfId="10" builtinId="53" customBuiltin="1"/>
    <cellStyle name="Indata" xfId="20" builtinId="20" customBuiltin="1"/>
    <cellStyle name="Kontrollcell" xfId="23" builtinId="23" customBuiltin="1"/>
    <cellStyle name="Länkad cell" xfId="22" builtinId="24" customBuiltin="1"/>
    <cellStyle name="Neutral" xfId="19" builtinId="28" customBuiltin="1"/>
    <cellStyle name="Normal" xfId="0" builtinId="0" customBuiltin="1"/>
    <cellStyle name="Normal 2" xfId="11" xr:uid="{7E39926C-4251-4784-BD6D-6B2ED412005C}"/>
    <cellStyle name="Procent 2" xfId="16" xr:uid="{10C4C163-897A-4C77-A29B-F5BC8C31E3CD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3 2" xfId="12" xr:uid="{EDC06FDA-12E5-442D-B50F-1981862DADCF}"/>
    <cellStyle name="Rubrik 4" xfId="5" builtinId="19" customBuiltin="1"/>
    <cellStyle name="Rubrik 4 2" xfId="8" xr:uid="{AF940080-FFA6-4652-B057-C0A3E3FC0A6D}"/>
    <cellStyle name="Summa" xfId="9" builtinId="25" customBuiltin="1"/>
    <cellStyle name="Tusental 2" xfId="15" xr:uid="{8476D015-BE85-453C-9728-AFA80764D74B}"/>
    <cellStyle name="Utdata" xfId="21" builtinId="21" customBuiltin="1"/>
    <cellStyle name="Valuta 2" xfId="14" xr:uid="{49619B45-FFB9-49C9-A314-135E29118329}"/>
    <cellStyle name="Varningstext" xfId="24" builtinId="11" customBuiltin="1"/>
  </cellStyles>
  <dxfs count="6">
    <dxf>
      <font>
        <color theme="4"/>
      </font>
    </dxf>
    <dxf>
      <font>
        <color rgb="FFFF0000"/>
      </font>
    </dxf>
    <dxf>
      <font>
        <color theme="4"/>
      </font>
    </dxf>
    <dxf>
      <font>
        <color rgb="FFFF0000"/>
      </font>
    </dxf>
    <dxf>
      <font>
        <color theme="4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sv-SE/article/Formatera-tal-f27f865b-2dc5-4970-b289-5286be8b994a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sv-SE/article/Formatera-tal-f27f865b-2dc5-4970-b289-5286be8b994a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support.office.com/sv-SE/article/Formatera-tal-f27f865b-2dc5-4970-b289-5286be8b994a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https://support.office.com/sv-SE/article/Formatera-tal-f27f865b-2dc5-4970-b289-5286be8b994a" TargetMode="Externa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3</xdr:row>
      <xdr:rowOff>200025</xdr:rowOff>
    </xdr:from>
    <xdr:to>
      <xdr:col>8</xdr:col>
      <xdr:colOff>147637</xdr:colOff>
      <xdr:row>9</xdr:row>
      <xdr:rowOff>95250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1C977EF-81F5-42AC-9EE8-2F6B4052920B}"/>
            </a:ext>
          </a:extLst>
        </xdr:cNvPr>
        <xdr:cNvSpPr txBox="1"/>
      </xdr:nvSpPr>
      <xdr:spPr>
        <a:xfrm>
          <a:off x="3509010" y="885825"/>
          <a:ext cx="3809047" cy="1266825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Formatera talen med olika special talformat.</a:t>
          </a:r>
        </a:p>
        <a:p>
          <a:endParaRPr lang="sv-SE" sz="1400"/>
        </a:p>
        <a:p>
          <a:r>
            <a:rPr lang="sv-SE" sz="1400"/>
            <a:t>Använd kortkommandot </a:t>
          </a:r>
          <a:r>
            <a:rPr lang="sv-SE" sz="1400" b="1"/>
            <a:t>Ctrl+1</a:t>
          </a:r>
          <a:r>
            <a:rPr lang="sv-SE" sz="1400" b="1" baseline="0"/>
            <a:t> </a:t>
          </a:r>
          <a:r>
            <a:rPr lang="sv-SE" sz="1400" baseline="0"/>
            <a:t>för att öppa dialogrutan </a:t>
          </a:r>
          <a:r>
            <a:rPr lang="sv-SE" sz="1400" b="1" baseline="0"/>
            <a:t>Formatera celler </a:t>
          </a:r>
          <a:r>
            <a:rPr lang="sv-SE" sz="1400" b="0" baseline="0"/>
            <a:t>[Format Cells] och fliken </a:t>
          </a:r>
          <a:r>
            <a:rPr lang="sv-SE" sz="1400" b="1" baseline="0"/>
            <a:t>Talformat </a:t>
          </a:r>
          <a:r>
            <a:rPr lang="sv-SE" sz="1400" b="0" baseline="0"/>
            <a:t>[Number Format]</a:t>
          </a:r>
          <a:r>
            <a:rPr lang="sv-SE" sz="1400" baseline="0"/>
            <a:t>.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72192</xdr:rowOff>
    </xdr:from>
    <xdr:to>
      <xdr:col>9</xdr:col>
      <xdr:colOff>544051</xdr:colOff>
      <xdr:row>21</xdr:row>
      <xdr:rowOff>159272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B327C039-ABE8-8FBC-EEF6-32B35750D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3760" y="72192"/>
          <a:ext cx="5169391" cy="4963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304800</xdr:colOff>
      <xdr:row>18</xdr:row>
      <xdr:rowOff>68580</xdr:rowOff>
    </xdr:to>
    <xdr:sp macro="" textlink="">
      <xdr:nvSpPr>
        <xdr:cNvPr id="2" name="AutoShape 1">
          <a:hlinkClick xmlns:r="http://schemas.openxmlformats.org/officeDocument/2006/relationships" r:id="rId1" tooltip="Formatera tal - Excel"/>
          <a:extLst>
            <a:ext uri="{FF2B5EF4-FFF2-40B4-BE49-F238E27FC236}">
              <a16:creationId xmlns:a16="http://schemas.microsoft.com/office/drawing/2014/main" id="{1214D1EA-7DF6-47A3-9100-E7D47474D73E}"/>
            </a:ext>
          </a:extLst>
        </xdr:cNvPr>
        <xdr:cNvSpPr>
          <a:spLocks noChangeAspect="1" noChangeArrowheads="1"/>
        </xdr:cNvSpPr>
      </xdr:nvSpPr>
      <xdr:spPr bwMode="auto">
        <a:xfrm>
          <a:off x="4290060" y="31165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68580</xdr:rowOff>
    </xdr:to>
    <xdr:sp macro="" textlink="">
      <xdr:nvSpPr>
        <xdr:cNvPr id="2" name="AutoShape 1">
          <a:hlinkClick xmlns:r="http://schemas.openxmlformats.org/officeDocument/2006/relationships" r:id="rId1" tooltip="Formatera tal - Excel"/>
          <a:extLst>
            <a:ext uri="{FF2B5EF4-FFF2-40B4-BE49-F238E27FC236}">
              <a16:creationId xmlns:a16="http://schemas.microsoft.com/office/drawing/2014/main" id="{BAE79C6A-49BA-46EB-961B-6AD3F3522A20}"/>
            </a:ext>
          </a:extLst>
        </xdr:cNvPr>
        <xdr:cNvSpPr>
          <a:spLocks noChangeAspect="1" noChangeArrowheads="1"/>
        </xdr:cNvSpPr>
      </xdr:nvSpPr>
      <xdr:spPr bwMode="auto">
        <a:xfrm>
          <a:off x="11216640" y="3733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277812</xdr:colOff>
      <xdr:row>1</xdr:row>
      <xdr:rowOff>0</xdr:rowOff>
    </xdr:from>
    <xdr:to>
      <xdr:col>9</xdr:col>
      <xdr:colOff>253999</xdr:colOff>
      <xdr:row>6</xdr:row>
      <xdr:rowOff>55563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D34607C-E7EF-4C7C-827A-CB2C56485E40}"/>
            </a:ext>
          </a:extLst>
        </xdr:cNvPr>
        <xdr:cNvSpPr txBox="1"/>
      </xdr:nvSpPr>
      <xdr:spPr>
        <a:xfrm>
          <a:off x="6686232" y="182880"/>
          <a:ext cx="2902267" cy="969963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Formatera talen så de visas med meter (m), kilo (kg), kronor (kr), tustentalsavgränsare och procent.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3</xdr:row>
      <xdr:rowOff>69850</xdr:rowOff>
    </xdr:to>
    <xdr:sp macro="" textlink="">
      <xdr:nvSpPr>
        <xdr:cNvPr id="3" name="AutoShape 1">
          <a:hlinkClick xmlns:r="http://schemas.openxmlformats.org/officeDocument/2006/relationships" r:id="rId1" tooltip="Formatera tal - Excel"/>
          <a:extLst>
            <a:ext uri="{FF2B5EF4-FFF2-40B4-BE49-F238E27FC236}">
              <a16:creationId xmlns:a16="http://schemas.microsoft.com/office/drawing/2014/main" id="{89ACE4BF-880E-43AD-A0A4-983F359F117A}"/>
            </a:ext>
          </a:extLst>
        </xdr:cNvPr>
        <xdr:cNvSpPr>
          <a:spLocks noChangeAspect="1" noChangeArrowheads="1"/>
        </xdr:cNvSpPr>
      </xdr:nvSpPr>
      <xdr:spPr bwMode="auto">
        <a:xfrm>
          <a:off x="12260580" y="36576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311149</xdr:colOff>
      <xdr:row>0</xdr:row>
      <xdr:rowOff>66450</xdr:rowOff>
    </xdr:from>
    <xdr:to>
      <xdr:col>10</xdr:col>
      <xdr:colOff>62720</xdr:colOff>
      <xdr:row>19</xdr:row>
      <xdr:rowOff>88151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BC529237-803B-7757-1960-F103213C6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32299" y="66450"/>
          <a:ext cx="4545821" cy="436510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3174</xdr:colOff>
      <xdr:row>1</xdr:row>
      <xdr:rowOff>190499</xdr:rowOff>
    </xdr:from>
    <xdr:to>
      <xdr:col>11</xdr:col>
      <xdr:colOff>79375</xdr:colOff>
      <xdr:row>6</xdr:row>
      <xdr:rowOff>7938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21027B3-6FE4-49D1-84B3-8988F53D3DD3}"/>
            </a:ext>
          </a:extLst>
        </xdr:cNvPr>
        <xdr:cNvSpPr txBox="1"/>
      </xdr:nvSpPr>
      <xdr:spPr>
        <a:xfrm>
          <a:off x="2853054" y="365759"/>
          <a:ext cx="4343401" cy="73945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Formatera talen så att enheterna</a:t>
          </a:r>
          <a:r>
            <a:rPr lang="sv-SE" sz="1400" baseline="0"/>
            <a:t> m</a:t>
          </a:r>
          <a:r>
            <a:rPr lang="sv-SE" sz="1400" baseline="30000"/>
            <a:t>2</a:t>
          </a:r>
          <a:r>
            <a:rPr lang="sv-SE" sz="1400" baseline="0"/>
            <a:t> och </a:t>
          </a:r>
          <a:r>
            <a:rPr lang="sv-SE" sz="1400" baseline="30000"/>
            <a:t>o</a:t>
          </a:r>
          <a:r>
            <a:rPr lang="sv-SE" sz="1400" baseline="0"/>
            <a:t>C visas.</a:t>
          </a:r>
          <a:endParaRPr lang="sv-SE" sz="14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69850</xdr:colOff>
      <xdr:row>0</xdr:row>
      <xdr:rowOff>37614</xdr:rowOff>
    </xdr:from>
    <xdr:to>
      <xdr:col>9</xdr:col>
      <xdr:colOff>291321</xdr:colOff>
      <xdr:row>19</xdr:row>
      <xdr:rowOff>65987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7B6FF32C-9DB4-AD5B-82EF-1662FD31E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4900" y="37614"/>
          <a:ext cx="4983971" cy="43971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2</xdr:row>
      <xdr:rowOff>57151</xdr:rowOff>
    </xdr:from>
    <xdr:to>
      <xdr:col>12</xdr:col>
      <xdr:colOff>23813</xdr:colOff>
      <xdr:row>4</xdr:row>
      <xdr:rowOff>166689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474C14A-D3BE-4FA5-B1F0-F3FD950016F6}"/>
            </a:ext>
          </a:extLst>
        </xdr:cNvPr>
        <xdr:cNvSpPr txBox="1"/>
      </xdr:nvSpPr>
      <xdr:spPr>
        <a:xfrm>
          <a:off x="5911215" y="422911"/>
          <a:ext cx="3043238" cy="475298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Formatera talen så de visas i MSEK.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69850</xdr:rowOff>
    </xdr:to>
    <xdr:sp macro="" textlink="">
      <xdr:nvSpPr>
        <xdr:cNvPr id="3" name="AutoShape 1">
          <a:hlinkClick xmlns:r="http://schemas.openxmlformats.org/officeDocument/2006/relationships" r:id="rId1" tooltip="Formatera tal - Excel"/>
          <a:extLst>
            <a:ext uri="{FF2B5EF4-FFF2-40B4-BE49-F238E27FC236}">
              <a16:creationId xmlns:a16="http://schemas.microsoft.com/office/drawing/2014/main" id="{A23AFDE9-B22A-4857-8CFD-CA10989EB1C0}"/>
            </a:ext>
          </a:extLst>
        </xdr:cNvPr>
        <xdr:cNvSpPr>
          <a:spLocks noChangeAspect="1" noChangeArrowheads="1"/>
        </xdr:cNvSpPr>
      </xdr:nvSpPr>
      <xdr:spPr bwMode="auto">
        <a:xfrm>
          <a:off x="0" y="182880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107951</xdr:colOff>
      <xdr:row>0</xdr:row>
      <xdr:rowOff>82694</xdr:rowOff>
    </xdr:from>
    <xdr:to>
      <xdr:col>12</xdr:col>
      <xdr:colOff>1</xdr:colOff>
      <xdr:row>19</xdr:row>
      <xdr:rowOff>183401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2683E465-0DAF-7A23-EAE7-EA43BBF6B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5901" y="82694"/>
          <a:ext cx="4654550" cy="446950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4</xdr:row>
      <xdr:rowOff>0</xdr:rowOff>
    </xdr:from>
    <xdr:to>
      <xdr:col>0</xdr:col>
      <xdr:colOff>685800</xdr:colOff>
      <xdr:row>5</xdr:row>
      <xdr:rowOff>76200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53CF875-383A-40C6-B72D-5630E4809A3E}"/>
            </a:ext>
          </a:extLst>
        </xdr:cNvPr>
        <xdr:cNvSpPr>
          <a:spLocks noChangeShapeType="1"/>
        </xdr:cNvSpPr>
      </xdr:nvSpPr>
      <xdr:spPr bwMode="auto">
        <a:xfrm flipH="1">
          <a:off x="219075" y="739140"/>
          <a:ext cx="466725" cy="2590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1304925</xdr:colOff>
      <xdr:row>19</xdr:row>
      <xdr:rowOff>0</xdr:rowOff>
    </xdr:from>
    <xdr:ext cx="1258888" cy="230188"/>
    <xdr:sp macro="" textlink="">
      <xdr:nvSpPr>
        <xdr:cNvPr id="3" name="Text 5">
          <a:extLst>
            <a:ext uri="{FF2B5EF4-FFF2-40B4-BE49-F238E27FC236}">
              <a16:creationId xmlns:a16="http://schemas.microsoft.com/office/drawing/2014/main" id="{713C08A9-C624-492E-BBE1-68703EBC416D}"/>
            </a:ext>
          </a:extLst>
        </xdr:cNvPr>
        <xdr:cNvSpPr txBox="1">
          <a:spLocks noChangeArrowheads="1"/>
        </xdr:cNvSpPr>
      </xdr:nvSpPr>
      <xdr:spPr bwMode="auto">
        <a:xfrm>
          <a:off x="1304925" y="3482340"/>
          <a:ext cx="1258888" cy="23018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wrap="square" lIns="18288" tIns="22860" rIns="0" bIns="0" anchor="t" upright="1">
          <a:noAutofit/>
        </a:bodyPr>
        <a:lstStyle/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Arial"/>
              <a:cs typeface="Arial"/>
            </a:rPr>
            <a:t>([BLUE] resp [RED])</a:t>
          </a:r>
        </a:p>
      </xdr:txBody>
    </xdr:sp>
    <xdr:clientData/>
  </xdr:oneCellAnchor>
  <xdr:twoCellAnchor>
    <xdr:from>
      <xdr:col>0</xdr:col>
      <xdr:colOff>733425</xdr:colOff>
      <xdr:row>16</xdr:row>
      <xdr:rowOff>19050</xdr:rowOff>
    </xdr:from>
    <xdr:to>
      <xdr:col>0</xdr:col>
      <xdr:colOff>1571625</xdr:colOff>
      <xdr:row>18</xdr:row>
      <xdr:rowOff>142875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7783F76B-230B-476E-9A40-5796A7201170}"/>
            </a:ext>
          </a:extLst>
        </xdr:cNvPr>
        <xdr:cNvSpPr>
          <a:spLocks noChangeShapeType="1"/>
        </xdr:cNvSpPr>
      </xdr:nvSpPr>
      <xdr:spPr bwMode="auto">
        <a:xfrm flipH="1" flipV="1">
          <a:off x="733425" y="2952750"/>
          <a:ext cx="838200" cy="48958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1581150</xdr:colOff>
      <xdr:row>16</xdr:row>
      <xdr:rowOff>38100</xdr:rowOff>
    </xdr:from>
    <xdr:to>
      <xdr:col>0</xdr:col>
      <xdr:colOff>1600200</xdr:colOff>
      <xdr:row>18</xdr:row>
      <xdr:rowOff>142875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849EE8E5-64E2-4604-AAB9-543CF6555A65}"/>
            </a:ext>
          </a:extLst>
        </xdr:cNvPr>
        <xdr:cNvSpPr>
          <a:spLocks noChangeShapeType="1"/>
        </xdr:cNvSpPr>
      </xdr:nvSpPr>
      <xdr:spPr bwMode="auto">
        <a:xfrm flipV="1">
          <a:off x="1581150" y="2971800"/>
          <a:ext cx="19050" cy="47053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695324</xdr:colOff>
      <xdr:row>3</xdr:row>
      <xdr:rowOff>152398</xdr:rowOff>
    </xdr:from>
    <xdr:ext cx="1154114" cy="260351"/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D87F6199-E91E-4172-8A22-CDE34DEDC794}"/>
            </a:ext>
          </a:extLst>
        </xdr:cNvPr>
        <xdr:cNvSpPr txBox="1">
          <a:spLocks noChangeArrowheads="1"/>
        </xdr:cNvSpPr>
      </xdr:nvSpPr>
      <xdr:spPr bwMode="auto">
        <a:xfrm>
          <a:off x="695324" y="708658"/>
          <a:ext cx="1154114" cy="2603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MS Sans Serif"/>
            </a:rPr>
            <a:t>Följt av mellanslag!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MS Sans Serif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0</xdr:row>
      <xdr:rowOff>190500</xdr:rowOff>
    </xdr:from>
    <xdr:to>
      <xdr:col>8</xdr:col>
      <xdr:colOff>276225</xdr:colOff>
      <xdr:row>5</xdr:row>
      <xdr:rowOff>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5310E73-39E4-4E5B-B3A8-9E7C59074AAE}"/>
            </a:ext>
          </a:extLst>
        </xdr:cNvPr>
        <xdr:cNvSpPr txBox="1"/>
      </xdr:nvSpPr>
      <xdr:spPr>
        <a:xfrm>
          <a:off x="2661285" y="190500"/>
          <a:ext cx="3124200" cy="95250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Ändra visningen av talet så </a:t>
          </a:r>
          <a:r>
            <a:rPr lang="sv-SE" sz="1400" b="1"/>
            <a:t>Formatet</a:t>
          </a:r>
          <a:r>
            <a:rPr lang="sv-SE" sz="1400"/>
            <a:t> visar</a:t>
          </a:r>
          <a:r>
            <a:rPr lang="sv-SE" sz="1400" baseline="0"/>
            <a:t> totala</a:t>
          </a:r>
          <a:r>
            <a:rPr lang="sv-SE" sz="1400"/>
            <a:t> antalet timmar,</a:t>
          </a:r>
          <a:r>
            <a:rPr lang="sv-SE" sz="1400" baseline="0"/>
            <a:t> när tiden överstiger 24 timmar.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476565</xdr:colOff>
      <xdr:row>0</xdr:row>
      <xdr:rowOff>68580</xdr:rowOff>
    </xdr:from>
    <xdr:to>
      <xdr:col>8</xdr:col>
      <xdr:colOff>559291</xdr:colOff>
      <xdr:row>20</xdr:row>
      <xdr:rowOff>105932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CD242263-3FE5-AAD3-B0C4-55C3730B6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9665" y="68580"/>
          <a:ext cx="4974766" cy="4776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2005-BE8D-4583-8C23-886923B3450C}">
  <sheetPr>
    <tabColor rgb="FF92D050"/>
  </sheetPr>
  <dimension ref="A1:H12"/>
  <sheetViews>
    <sheetView tabSelected="1" workbookViewId="0">
      <selection activeCell="B3" sqref="B3"/>
    </sheetView>
  </sheetViews>
  <sheetFormatPr defaultColWidth="8.9140625" defaultRowHeight="18" x14ac:dyDescent="0.35"/>
  <cols>
    <col min="1" max="1" width="15.5" style="1" customWidth="1"/>
    <col min="2" max="2" width="20.9140625" style="1" customWidth="1"/>
    <col min="3" max="4" width="8.9140625" style="1"/>
    <col min="5" max="5" width="21.1640625" style="1" customWidth="1"/>
    <col min="6" max="6" width="11.1640625" style="1" customWidth="1"/>
    <col min="7" max="16384" width="8.9140625" style="1"/>
  </cols>
  <sheetData>
    <row r="1" spans="1:8" ht="24" customHeight="1" x14ac:dyDescent="0.45">
      <c r="A1" s="7" t="s">
        <v>0</v>
      </c>
      <c r="B1" s="7"/>
      <c r="E1" s="6" t="s">
        <v>1</v>
      </c>
    </row>
    <row r="2" spans="1:8" x14ac:dyDescent="0.35">
      <c r="A2" s="9" t="s">
        <v>2</v>
      </c>
      <c r="B2" s="9" t="s">
        <v>3</v>
      </c>
      <c r="E2" s="2" t="s">
        <v>4</v>
      </c>
      <c r="F2" s="3" t="str">
        <f ca="1">IFERROR("Kapitel "&amp;LEFT(RIGHT(CELL("filnamn",'Anpassat Talformat'!A1),LEN(CELL("filnamn",'Anpassat Talformat'!A1))-FIND("[",CELL("filnamn",'Anpassat Talformat'!A1))),1),"Kapitel "&amp;LEFT(RIGHT(CELL("filename",E1),LEN(CELL("filename",E1))-FIND("[",CELL("filename",E1))),1))</f>
        <v>Kapitel 5</v>
      </c>
      <c r="G2" s="2" t="s">
        <v>5</v>
      </c>
      <c r="H2" s="3" t="str">
        <f ca="1">IFERROR(RIGHT(CELL("filnamn",E1),LEN(CELL("filnamn",E1))-FIND("]",CELL("filnamn",E1))),RIGHT(CELL("filename",E1),LEN(CELL("filename",E1))-FIND("]",CELL("filename",E1))))</f>
        <v>Talformat</v>
      </c>
    </row>
    <row r="3" spans="1:8" x14ac:dyDescent="0.35">
      <c r="A3" s="8">
        <v>12345</v>
      </c>
      <c r="B3" s="14">
        <f>A3</f>
        <v>12345</v>
      </c>
    </row>
    <row r="4" spans="1:8" x14ac:dyDescent="0.35">
      <c r="A4" s="8">
        <v>12345</v>
      </c>
      <c r="B4" s="14">
        <f>A4</f>
        <v>12345</v>
      </c>
    </row>
    <row r="6" spans="1:8" x14ac:dyDescent="0.35">
      <c r="A6" s="7" t="s">
        <v>6</v>
      </c>
      <c r="B6" s="7"/>
    </row>
    <row r="7" spans="1:8" x14ac:dyDescent="0.35">
      <c r="A7" s="9" t="s">
        <v>2</v>
      </c>
      <c r="B7" s="9" t="s">
        <v>3</v>
      </c>
    </row>
    <row r="8" spans="1:8" x14ac:dyDescent="0.35">
      <c r="A8" s="8">
        <v>3121234567</v>
      </c>
      <c r="B8" s="14">
        <v>3121234567</v>
      </c>
    </row>
    <row r="10" spans="1:8" x14ac:dyDescent="0.35">
      <c r="A10" s="7" t="s">
        <v>7</v>
      </c>
      <c r="B10" s="7"/>
    </row>
    <row r="11" spans="1:8" x14ac:dyDescent="0.35">
      <c r="A11" s="9" t="s">
        <v>2</v>
      </c>
      <c r="B11" s="9" t="s">
        <v>3</v>
      </c>
    </row>
    <row r="12" spans="1:8" x14ac:dyDescent="0.35">
      <c r="A12" s="8">
        <v>123456789</v>
      </c>
      <c r="B12" s="14">
        <v>123456789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8B78-974A-47FE-A9FF-79B78849331F}">
  <sheetPr>
    <tabColor rgb="FFFF0000"/>
  </sheetPr>
  <dimension ref="A1:B12"/>
  <sheetViews>
    <sheetView workbookViewId="0">
      <selection activeCell="B3" sqref="B3"/>
    </sheetView>
  </sheetViews>
  <sheetFormatPr defaultColWidth="8.9140625" defaultRowHeight="18" x14ac:dyDescent="0.35"/>
  <cols>
    <col min="1" max="1" width="15.5" style="1" customWidth="1"/>
    <col min="2" max="2" width="20.9140625" style="1" customWidth="1"/>
    <col min="3" max="16384" width="8.9140625" style="1"/>
  </cols>
  <sheetData>
    <row r="1" spans="1:2" ht="24" customHeight="1" x14ac:dyDescent="0.35">
      <c r="A1" s="7" t="s">
        <v>0</v>
      </c>
      <c r="B1" s="7"/>
    </row>
    <row r="2" spans="1:2" x14ac:dyDescent="0.35">
      <c r="A2" s="9" t="s">
        <v>2</v>
      </c>
      <c r="B2" s="9" t="s">
        <v>3</v>
      </c>
    </row>
    <row r="3" spans="1:2" x14ac:dyDescent="0.35">
      <c r="A3" s="8">
        <v>12345</v>
      </c>
      <c r="B3" s="10">
        <f>A3</f>
        <v>12345</v>
      </c>
    </row>
    <row r="4" spans="1:2" x14ac:dyDescent="0.35">
      <c r="A4" s="8">
        <v>12345</v>
      </c>
      <c r="B4" s="11">
        <f>A4</f>
        <v>12345</v>
      </c>
    </row>
    <row r="6" spans="1:2" x14ac:dyDescent="0.35">
      <c r="A6" s="7" t="s">
        <v>6</v>
      </c>
      <c r="B6" s="7"/>
    </row>
    <row r="7" spans="1:2" x14ac:dyDescent="0.35">
      <c r="A7" s="9" t="s">
        <v>2</v>
      </c>
      <c r="B7" s="9" t="s">
        <v>3</v>
      </c>
    </row>
    <row r="8" spans="1:2" x14ac:dyDescent="0.35">
      <c r="A8" s="8">
        <v>3121234567</v>
      </c>
      <c r="B8" s="12">
        <v>3121234567</v>
      </c>
    </row>
    <row r="10" spans="1:2" x14ac:dyDescent="0.35">
      <c r="A10" s="7" t="s">
        <v>7</v>
      </c>
      <c r="B10" s="7"/>
    </row>
    <row r="11" spans="1:2" x14ac:dyDescent="0.35">
      <c r="A11" s="9" t="s">
        <v>2</v>
      </c>
      <c r="B11" s="9" t="s">
        <v>3</v>
      </c>
    </row>
    <row r="12" spans="1:2" x14ac:dyDescent="0.35">
      <c r="A12" s="8">
        <v>123456789</v>
      </c>
      <c r="B12" s="13">
        <v>123456789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3E9D2-C69B-4A55-91A5-8DE7202C4B5C}">
  <sheetPr>
    <tabColor rgb="FF92D050"/>
  </sheetPr>
  <dimension ref="A1:E14"/>
  <sheetViews>
    <sheetView workbookViewId="0">
      <selection activeCell="C2" sqref="C2"/>
    </sheetView>
  </sheetViews>
  <sheetFormatPr defaultColWidth="8.6640625" defaultRowHeight="18" x14ac:dyDescent="0.35"/>
  <cols>
    <col min="1" max="1" width="18.25" style="1" customWidth="1"/>
    <col min="2" max="2" width="26.33203125" style="1" customWidth="1"/>
    <col min="3" max="3" width="29" style="1" customWidth="1"/>
    <col min="4" max="4" width="76.5" style="1" customWidth="1"/>
    <col min="5" max="5" width="29.1640625" style="1" customWidth="1"/>
    <col min="6" max="7" width="8.6640625" style="1"/>
    <col min="8" max="8" width="19.83203125" style="1" customWidth="1"/>
    <col min="9" max="9" width="11.1640625" style="1" customWidth="1"/>
    <col min="10" max="10" width="8.5" style="1" customWidth="1"/>
    <col min="11" max="11" width="12.1640625" style="1" customWidth="1"/>
    <col min="12" max="16384" width="8.6640625" style="1"/>
  </cols>
  <sheetData>
    <row r="1" spans="1:5" s="20" customFormat="1" ht="18.600000000000001" thickBot="1" x14ac:dyDescent="0.4">
      <c r="A1" s="18" t="s">
        <v>8</v>
      </c>
      <c r="B1" s="18" t="s">
        <v>9</v>
      </c>
      <c r="C1" s="19" t="s">
        <v>10</v>
      </c>
      <c r="D1" s="18" t="s">
        <v>11</v>
      </c>
      <c r="E1" s="19" t="s">
        <v>12</v>
      </c>
    </row>
    <row r="2" spans="1:5" x14ac:dyDescent="0.35">
      <c r="A2" s="8">
        <v>5075.6000000000004</v>
      </c>
      <c r="B2" s="1" t="s">
        <v>13</v>
      </c>
      <c r="C2" s="14">
        <f t="shared" ref="C2:C14" si="0">A2</f>
        <v>5075.6000000000004</v>
      </c>
      <c r="D2" s="1" t="s">
        <v>14</v>
      </c>
      <c r="E2" s="30">
        <f>C2</f>
        <v>5075.6000000000004</v>
      </c>
    </row>
    <row r="3" spans="1:5" x14ac:dyDescent="0.35">
      <c r="A3" s="8">
        <v>5075.6000000000004</v>
      </c>
      <c r="B3" s="1" t="s">
        <v>13</v>
      </c>
      <c r="C3" s="14">
        <f t="shared" si="0"/>
        <v>5075.6000000000004</v>
      </c>
      <c r="D3" s="1" t="s">
        <v>15</v>
      </c>
      <c r="E3" s="31">
        <f t="shared" ref="E3:E14" si="1">C3</f>
        <v>5075.6000000000004</v>
      </c>
    </row>
    <row r="4" spans="1:5" x14ac:dyDescent="0.35">
      <c r="A4" s="8">
        <v>5075.6660000000002</v>
      </c>
      <c r="B4" s="1" t="s">
        <v>13</v>
      </c>
      <c r="C4" s="14">
        <f t="shared" si="0"/>
        <v>5075.6660000000002</v>
      </c>
      <c r="D4" s="1" t="s">
        <v>15</v>
      </c>
      <c r="E4" s="31">
        <f t="shared" si="1"/>
        <v>5075.6660000000002</v>
      </c>
    </row>
    <row r="5" spans="1:5" x14ac:dyDescent="0.35">
      <c r="A5" s="17">
        <f ca="1">TODAY()</f>
        <v>46031</v>
      </c>
      <c r="B5" s="1" t="s">
        <v>13</v>
      </c>
      <c r="C5" s="14">
        <f ca="1">A5</f>
        <v>46031</v>
      </c>
      <c r="D5" s="1" t="s">
        <v>16</v>
      </c>
      <c r="E5" s="32">
        <f ca="1">C5</f>
        <v>46031</v>
      </c>
    </row>
    <row r="6" spans="1:5" x14ac:dyDescent="0.35">
      <c r="A6" s="17">
        <f ca="1">TODAY()</f>
        <v>46031</v>
      </c>
      <c r="B6" s="1" t="s">
        <v>13</v>
      </c>
      <c r="C6" s="14">
        <f ca="1">A6</f>
        <v>46031</v>
      </c>
      <c r="D6" s="1" t="s">
        <v>17</v>
      </c>
      <c r="E6" s="33">
        <f ca="1">C6</f>
        <v>46031</v>
      </c>
    </row>
    <row r="7" spans="1:5" x14ac:dyDescent="0.35">
      <c r="A7" s="17">
        <f ca="1">TODAY()</f>
        <v>46031</v>
      </c>
      <c r="B7" s="1" t="s">
        <v>13</v>
      </c>
      <c r="C7" s="14">
        <f ca="1">A7</f>
        <v>46031</v>
      </c>
      <c r="D7" s="1" t="s">
        <v>18</v>
      </c>
      <c r="E7" s="34">
        <f ca="1">C7</f>
        <v>46031</v>
      </c>
    </row>
    <row r="8" spans="1:5" x14ac:dyDescent="0.35">
      <c r="A8" s="25">
        <f ca="1">NOW()</f>
        <v>46031.692569328705</v>
      </c>
      <c r="B8" s="1" t="s">
        <v>13</v>
      </c>
      <c r="C8" s="14">
        <f ca="1">A8</f>
        <v>46031.692569328705</v>
      </c>
      <c r="D8" s="1" t="s">
        <v>19</v>
      </c>
      <c r="E8" s="35">
        <f ca="1">C8</f>
        <v>46031.692569328705</v>
      </c>
    </row>
    <row r="9" spans="1:5" x14ac:dyDescent="0.35">
      <c r="A9" s="17">
        <v>29221</v>
      </c>
      <c r="B9" s="1" t="s">
        <v>13</v>
      </c>
      <c r="C9" s="14">
        <f t="shared" si="0"/>
        <v>29221</v>
      </c>
      <c r="D9" s="1" t="s">
        <v>20</v>
      </c>
      <c r="E9" s="36">
        <f t="shared" si="1"/>
        <v>29221</v>
      </c>
    </row>
    <row r="10" spans="1:5" x14ac:dyDescent="0.35">
      <c r="A10" s="8">
        <v>7</v>
      </c>
      <c r="B10" s="1" t="s">
        <v>13</v>
      </c>
      <c r="C10" s="14">
        <f t="shared" si="0"/>
        <v>7</v>
      </c>
      <c r="D10" s="1" t="s">
        <v>21</v>
      </c>
      <c r="E10" s="37">
        <f t="shared" si="1"/>
        <v>7</v>
      </c>
    </row>
    <row r="11" spans="1:5" x14ac:dyDescent="0.35">
      <c r="A11" s="8">
        <v>1250000</v>
      </c>
      <c r="B11" s="1" t="s">
        <v>13</v>
      </c>
      <c r="C11" s="14">
        <f t="shared" si="0"/>
        <v>1250000</v>
      </c>
      <c r="D11" s="1" t="s">
        <v>22</v>
      </c>
      <c r="E11" s="38">
        <f t="shared" si="1"/>
        <v>1250000</v>
      </c>
    </row>
    <row r="12" spans="1:5" x14ac:dyDescent="0.35">
      <c r="A12" s="8">
        <v>-1250000</v>
      </c>
      <c r="B12" s="1" t="s">
        <v>13</v>
      </c>
      <c r="C12" s="14">
        <f t="shared" si="0"/>
        <v>-1250000</v>
      </c>
      <c r="D12" s="1" t="s">
        <v>22</v>
      </c>
      <c r="E12" s="38">
        <f t="shared" si="1"/>
        <v>-1250000</v>
      </c>
    </row>
    <row r="13" spans="1:5" x14ac:dyDescent="0.35">
      <c r="A13" s="8">
        <v>105</v>
      </c>
      <c r="B13" s="1" t="s">
        <v>23</v>
      </c>
      <c r="C13" s="14">
        <f t="shared" si="0"/>
        <v>105</v>
      </c>
      <c r="D13" s="1" t="s">
        <v>141</v>
      </c>
      <c r="E13" s="39">
        <f t="shared" si="1"/>
        <v>105</v>
      </c>
    </row>
    <row r="14" spans="1:5" x14ac:dyDescent="0.35">
      <c r="A14" s="8">
        <v>95</v>
      </c>
      <c r="B14" s="1" t="s">
        <v>23</v>
      </c>
      <c r="C14" s="14">
        <f t="shared" si="0"/>
        <v>95</v>
      </c>
      <c r="D14" s="1" t="s">
        <v>141</v>
      </c>
      <c r="E14" s="39">
        <f t="shared" si="1"/>
        <v>95</v>
      </c>
    </row>
  </sheetData>
  <conditionalFormatting sqref="E13:E14">
    <cfRule type="cellIs" dxfId="5" priority="1" operator="lessThan">
      <formula>100</formula>
    </cfRule>
    <cfRule type="cellIs" dxfId="4" priority="2" operator="greaterThanOrEqual">
      <formula>100</formula>
    </cfRule>
  </conditionalFormatting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0011-E4E8-4CFF-8919-E46321C3C29E}">
  <sheetPr>
    <tabColor rgb="FFFF0000"/>
  </sheetPr>
  <dimension ref="A1:E14"/>
  <sheetViews>
    <sheetView workbookViewId="0">
      <selection activeCell="C2" sqref="C2"/>
    </sheetView>
  </sheetViews>
  <sheetFormatPr defaultColWidth="8.6640625" defaultRowHeight="18" x14ac:dyDescent="0.35"/>
  <cols>
    <col min="1" max="1" width="18.25" style="1" customWidth="1"/>
    <col min="2" max="2" width="26.33203125" style="1" customWidth="1"/>
    <col min="3" max="3" width="29" style="1" customWidth="1"/>
    <col min="4" max="4" width="76.5" style="1" customWidth="1"/>
    <col min="5" max="5" width="29.1640625" style="1" customWidth="1"/>
    <col min="6" max="16384" width="8.6640625" style="1"/>
  </cols>
  <sheetData>
    <row r="1" spans="1:5" s="20" customFormat="1" ht="18.600000000000001" thickBot="1" x14ac:dyDescent="0.4">
      <c r="A1" s="18" t="s">
        <v>8</v>
      </c>
      <c r="B1" s="18" t="s">
        <v>9</v>
      </c>
      <c r="C1" s="19" t="s">
        <v>10</v>
      </c>
      <c r="D1" s="18" t="s">
        <v>11</v>
      </c>
      <c r="E1" s="19" t="s">
        <v>12</v>
      </c>
    </row>
    <row r="2" spans="1:5" x14ac:dyDescent="0.35">
      <c r="A2" s="8">
        <v>5075.6000000000004</v>
      </c>
      <c r="B2" s="1" t="s">
        <v>13</v>
      </c>
      <c r="C2" s="21">
        <f t="shared" ref="C2:C14" si="0">A2</f>
        <v>5075.6000000000004</v>
      </c>
      <c r="D2" s="1" t="s">
        <v>14</v>
      </c>
      <c r="E2" s="30">
        <f>C2</f>
        <v>5075.6000000000004</v>
      </c>
    </row>
    <row r="3" spans="1:5" x14ac:dyDescent="0.35">
      <c r="A3" s="8">
        <v>5075.6000000000004</v>
      </c>
      <c r="B3" s="1" t="s">
        <v>13</v>
      </c>
      <c r="C3" s="22">
        <f t="shared" si="0"/>
        <v>5075.6000000000004</v>
      </c>
      <c r="D3" s="1" t="s">
        <v>15</v>
      </c>
      <c r="E3" s="31">
        <f t="shared" ref="E3:E14" si="1">C3</f>
        <v>5075.6000000000004</v>
      </c>
    </row>
    <row r="4" spans="1:5" x14ac:dyDescent="0.35">
      <c r="A4" s="8">
        <v>5075.6660000000002</v>
      </c>
      <c r="B4" s="1" t="s">
        <v>13</v>
      </c>
      <c r="C4" s="22">
        <f t="shared" si="0"/>
        <v>5075.6660000000002</v>
      </c>
      <c r="D4" s="1" t="s">
        <v>15</v>
      </c>
      <c r="E4" s="31">
        <f t="shared" si="1"/>
        <v>5075.6660000000002</v>
      </c>
    </row>
    <row r="5" spans="1:5" x14ac:dyDescent="0.35">
      <c r="A5" s="17">
        <f ca="1">TODAY()</f>
        <v>46031</v>
      </c>
      <c r="B5" s="1" t="s">
        <v>13</v>
      </c>
      <c r="C5" s="23">
        <f t="shared" ca="1" si="0"/>
        <v>46031</v>
      </c>
      <c r="D5" s="1" t="s">
        <v>16</v>
      </c>
      <c r="E5" s="32">
        <f t="shared" ca="1" si="1"/>
        <v>46031</v>
      </c>
    </row>
    <row r="6" spans="1:5" x14ac:dyDescent="0.35">
      <c r="A6" s="17">
        <f ca="1">TODAY()</f>
        <v>46031</v>
      </c>
      <c r="B6" s="1" t="s">
        <v>13</v>
      </c>
      <c r="C6" s="24">
        <f t="shared" ca="1" si="0"/>
        <v>46031</v>
      </c>
      <c r="D6" s="1" t="s">
        <v>17</v>
      </c>
      <c r="E6" s="33">
        <f t="shared" ca="1" si="1"/>
        <v>46031</v>
      </c>
    </row>
    <row r="7" spans="1:5" x14ac:dyDescent="0.35">
      <c r="A7" s="17">
        <f ca="1">TODAY()</f>
        <v>46031</v>
      </c>
      <c r="B7" s="1" t="s">
        <v>13</v>
      </c>
      <c r="C7" s="15">
        <f t="shared" ca="1" si="0"/>
        <v>46031</v>
      </c>
      <c r="D7" s="1" t="s">
        <v>18</v>
      </c>
      <c r="E7" s="34">
        <f t="shared" ca="1" si="1"/>
        <v>46031</v>
      </c>
    </row>
    <row r="8" spans="1:5" x14ac:dyDescent="0.35">
      <c r="A8" s="25">
        <f ca="1">NOW()</f>
        <v>46031.692569328705</v>
      </c>
      <c r="B8" s="1" t="s">
        <v>13</v>
      </c>
      <c r="C8" s="26">
        <f t="shared" ca="1" si="0"/>
        <v>46031.692569328705</v>
      </c>
      <c r="D8" s="1" t="s">
        <v>19</v>
      </c>
      <c r="E8" s="35">
        <f t="shared" ca="1" si="1"/>
        <v>46031.692569328705</v>
      </c>
    </row>
    <row r="9" spans="1:5" x14ac:dyDescent="0.35">
      <c r="A9" s="17">
        <v>29221</v>
      </c>
      <c r="B9" s="1" t="s">
        <v>13</v>
      </c>
      <c r="C9" s="27">
        <f t="shared" si="0"/>
        <v>29221</v>
      </c>
      <c r="D9" s="1" t="s">
        <v>20</v>
      </c>
      <c r="E9" s="36">
        <f t="shared" si="1"/>
        <v>29221</v>
      </c>
    </row>
    <row r="10" spans="1:5" x14ac:dyDescent="0.35">
      <c r="A10" s="8">
        <v>7</v>
      </c>
      <c r="B10" s="1" t="s">
        <v>13</v>
      </c>
      <c r="C10" s="28">
        <f t="shared" si="0"/>
        <v>7</v>
      </c>
      <c r="D10" s="1" t="s">
        <v>21</v>
      </c>
      <c r="E10" s="37">
        <f t="shared" si="1"/>
        <v>7</v>
      </c>
    </row>
    <row r="11" spans="1:5" x14ac:dyDescent="0.35">
      <c r="A11" s="8">
        <v>1250000</v>
      </c>
      <c r="B11" s="1" t="s">
        <v>13</v>
      </c>
      <c r="C11" s="29">
        <f t="shared" si="0"/>
        <v>1250000</v>
      </c>
      <c r="D11" s="1" t="s">
        <v>22</v>
      </c>
      <c r="E11" s="38">
        <f t="shared" si="1"/>
        <v>1250000</v>
      </c>
    </row>
    <row r="12" spans="1:5" x14ac:dyDescent="0.35">
      <c r="A12" s="8">
        <v>-1250000</v>
      </c>
      <c r="B12" s="1" t="s">
        <v>13</v>
      </c>
      <c r="C12" s="29">
        <f t="shared" si="0"/>
        <v>-1250000</v>
      </c>
      <c r="D12" s="1" t="s">
        <v>22</v>
      </c>
      <c r="E12" s="38">
        <f t="shared" si="1"/>
        <v>-1250000</v>
      </c>
    </row>
    <row r="13" spans="1:5" x14ac:dyDescent="0.35">
      <c r="A13" s="8">
        <v>105</v>
      </c>
      <c r="B13" s="1" t="s">
        <v>23</v>
      </c>
      <c r="C13" s="16">
        <f t="shared" si="0"/>
        <v>105</v>
      </c>
      <c r="D13" s="1" t="s">
        <v>141</v>
      </c>
      <c r="E13" s="39">
        <f t="shared" si="1"/>
        <v>105</v>
      </c>
    </row>
    <row r="14" spans="1:5" x14ac:dyDescent="0.35">
      <c r="A14" s="8">
        <v>95</v>
      </c>
      <c r="B14" s="1" t="s">
        <v>23</v>
      </c>
      <c r="C14" s="16">
        <f t="shared" si="0"/>
        <v>95</v>
      </c>
      <c r="D14" s="1" t="s">
        <v>141</v>
      </c>
      <c r="E14" s="39">
        <f t="shared" si="1"/>
        <v>95</v>
      </c>
    </row>
  </sheetData>
  <conditionalFormatting sqref="C13:C14">
    <cfRule type="cellIs" dxfId="3" priority="1" operator="lessThan">
      <formula>100</formula>
    </cfRule>
    <cfRule type="cellIs" dxfId="2" priority="2" operator="greaterThanOrEqual">
      <formula>100</formula>
    </cfRule>
  </conditionalFormatting>
  <conditionalFormatting sqref="E13:E14">
    <cfRule type="cellIs" dxfId="1" priority="3" operator="lessThan">
      <formula>100</formula>
    </cfRule>
    <cfRule type="cellIs" dxfId="0" priority="4" operator="greaterThanOrEqual">
      <formula>100</formula>
    </cfRule>
  </conditionalFormatting>
  <pageMargins left="0.7" right="0.7" top="0.75" bottom="0.75" header="0.3" footer="0.3"/>
  <pageSetup paperSize="9"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061CC-5E31-4F42-9664-8AD65F75D926}">
  <sheetPr>
    <tabColor rgb="FF92D050"/>
  </sheetPr>
  <dimension ref="A1:E6"/>
  <sheetViews>
    <sheetView zoomScale="120" zoomScaleNormal="120" workbookViewId="0">
      <selection activeCell="B3" sqref="B3"/>
    </sheetView>
  </sheetViews>
  <sheetFormatPr defaultColWidth="10.5" defaultRowHeight="18" x14ac:dyDescent="0.35"/>
  <cols>
    <col min="1" max="1" width="15.5" style="1" customWidth="1"/>
    <col min="2" max="5" width="10.9140625" style="1" customWidth="1"/>
    <col min="6" max="16384" width="10.5" style="1"/>
  </cols>
  <sheetData>
    <row r="1" spans="1:5" x14ac:dyDescent="0.35">
      <c r="A1" s="7" t="s">
        <v>24</v>
      </c>
      <c r="B1" s="7"/>
      <c r="C1" s="7"/>
      <c r="D1" s="7"/>
      <c r="E1" s="7"/>
    </row>
    <row r="2" spans="1:5" x14ac:dyDescent="0.35">
      <c r="A2" s="9" t="s">
        <v>25</v>
      </c>
      <c r="B2" s="9" t="s">
        <v>26</v>
      </c>
      <c r="C2" s="9" t="s">
        <v>27</v>
      </c>
      <c r="D2" s="9" t="s">
        <v>28</v>
      </c>
      <c r="E2" s="9" t="s">
        <v>29</v>
      </c>
    </row>
    <row r="3" spans="1:5" x14ac:dyDescent="0.35">
      <c r="A3" s="1" t="s">
        <v>30</v>
      </c>
      <c r="B3" s="16">
        <v>2.34</v>
      </c>
      <c r="C3" s="16">
        <v>1.8</v>
      </c>
      <c r="D3" s="16">
        <v>1.8</v>
      </c>
      <c r="E3" s="16">
        <v>34</v>
      </c>
    </row>
    <row r="4" spans="1:5" x14ac:dyDescent="0.35">
      <c r="A4" s="1" t="s">
        <v>31</v>
      </c>
      <c r="B4" s="16">
        <v>3.7</v>
      </c>
      <c r="C4" s="16">
        <v>0.85</v>
      </c>
      <c r="D4" s="16">
        <v>0.5</v>
      </c>
      <c r="E4" s="16">
        <v>15</v>
      </c>
    </row>
    <row r="5" spans="1:5" x14ac:dyDescent="0.35">
      <c r="A5" s="1" t="s">
        <v>32</v>
      </c>
      <c r="B5" s="16">
        <v>1.46</v>
      </c>
      <c r="C5" s="16">
        <v>0.45</v>
      </c>
      <c r="D5" s="16">
        <v>1.55</v>
      </c>
      <c r="E5" s="16">
        <v>12.5</v>
      </c>
    </row>
    <row r="6" spans="1:5" x14ac:dyDescent="0.35">
      <c r="A6" s="1" t="s">
        <v>33</v>
      </c>
      <c r="B6" s="16">
        <v>2.1</v>
      </c>
      <c r="C6" s="16">
        <v>0.9</v>
      </c>
      <c r="D6" s="16">
        <v>1.6</v>
      </c>
      <c r="E6" s="16">
        <v>17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B6573-467C-4E0F-9D48-522EFACC1E88}">
  <sheetPr>
    <tabColor rgb="FFFF0000"/>
  </sheetPr>
  <dimension ref="A1:E6"/>
  <sheetViews>
    <sheetView zoomScale="120" zoomScaleNormal="120" workbookViewId="0">
      <selection activeCell="B3" sqref="B3"/>
    </sheetView>
  </sheetViews>
  <sheetFormatPr defaultColWidth="10.5" defaultRowHeight="18" x14ac:dyDescent="0.35"/>
  <cols>
    <col min="1" max="1" width="15.5" style="1" customWidth="1"/>
    <col min="2" max="5" width="10.9140625" style="1" customWidth="1"/>
    <col min="6" max="16384" width="10.5" style="1"/>
  </cols>
  <sheetData>
    <row r="1" spans="1:5" x14ac:dyDescent="0.35">
      <c r="A1" s="7" t="s">
        <v>24</v>
      </c>
      <c r="B1" s="7"/>
      <c r="C1" s="7"/>
      <c r="D1" s="7"/>
      <c r="E1" s="7"/>
    </row>
    <row r="2" spans="1:5" x14ac:dyDescent="0.35">
      <c r="A2" s="9" t="s">
        <v>25</v>
      </c>
      <c r="B2" s="9" t="s">
        <v>26</v>
      </c>
      <c r="C2" s="9" t="s">
        <v>27</v>
      </c>
      <c r="D2" s="9" t="s">
        <v>28</v>
      </c>
      <c r="E2" s="9" t="s">
        <v>29</v>
      </c>
    </row>
    <row r="3" spans="1:5" x14ac:dyDescent="0.35">
      <c r="A3" s="1" t="s">
        <v>30</v>
      </c>
      <c r="B3" s="40">
        <v>2.34</v>
      </c>
      <c r="C3" s="40">
        <v>1.8</v>
      </c>
      <c r="D3" s="40">
        <v>1.8</v>
      </c>
      <c r="E3" s="42">
        <v>34</v>
      </c>
    </row>
    <row r="4" spans="1:5" x14ac:dyDescent="0.35">
      <c r="A4" s="1" t="s">
        <v>31</v>
      </c>
      <c r="B4" s="40">
        <v>3.7</v>
      </c>
      <c r="C4" s="40">
        <v>0.85</v>
      </c>
      <c r="D4" s="40">
        <v>0.5</v>
      </c>
      <c r="E4" s="42">
        <v>15</v>
      </c>
    </row>
    <row r="5" spans="1:5" x14ac:dyDescent="0.35">
      <c r="A5" s="1" t="s">
        <v>32</v>
      </c>
      <c r="B5" s="40">
        <v>1.46</v>
      </c>
      <c r="C5" s="40">
        <v>0.45</v>
      </c>
      <c r="D5" s="40">
        <v>1.55</v>
      </c>
      <c r="E5" s="42">
        <v>12.5</v>
      </c>
    </row>
    <row r="6" spans="1:5" x14ac:dyDescent="0.35">
      <c r="A6" s="1" t="s">
        <v>33</v>
      </c>
      <c r="B6" s="40">
        <v>2.1</v>
      </c>
      <c r="C6" s="40">
        <v>0.9</v>
      </c>
      <c r="D6" s="40">
        <v>1.6</v>
      </c>
      <c r="E6" s="42">
        <v>17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5F44-5376-4D30-B088-A771873C4637}">
  <sheetPr>
    <tabColor rgb="FF92D050"/>
  </sheetPr>
  <dimension ref="A1:B11"/>
  <sheetViews>
    <sheetView zoomScale="120" zoomScaleNormal="120" workbookViewId="0">
      <selection activeCell="B2" sqref="B2"/>
    </sheetView>
  </sheetViews>
  <sheetFormatPr defaultColWidth="8.6640625" defaultRowHeight="18" x14ac:dyDescent="0.35"/>
  <cols>
    <col min="1" max="1" width="15.5" style="1" customWidth="1"/>
    <col min="2" max="2" width="10.1640625" style="1" customWidth="1"/>
    <col min="3" max="16384" width="8.6640625" style="1"/>
  </cols>
  <sheetData>
    <row r="1" spans="1:2" x14ac:dyDescent="0.35">
      <c r="A1" s="63" t="s">
        <v>70</v>
      </c>
      <c r="B1" s="63"/>
    </row>
    <row r="2" spans="1:2" x14ac:dyDescent="0.35">
      <c r="A2" s="1" t="s">
        <v>71</v>
      </c>
      <c r="B2" s="16">
        <v>25</v>
      </c>
    </row>
    <row r="3" spans="1:2" x14ac:dyDescent="0.35">
      <c r="A3" s="1" t="s">
        <v>72</v>
      </c>
      <c r="B3" s="16">
        <v>24</v>
      </c>
    </row>
    <row r="4" spans="1:2" x14ac:dyDescent="0.35">
      <c r="A4" s="1" t="s">
        <v>73</v>
      </c>
      <c r="B4" s="16">
        <v>21</v>
      </c>
    </row>
    <row r="5" spans="1:2" ht="18.600000000000001" thickBot="1" x14ac:dyDescent="0.4">
      <c r="A5" s="1" t="s">
        <v>74</v>
      </c>
      <c r="B5" s="16">
        <v>22</v>
      </c>
    </row>
    <row r="6" spans="1:2" ht="19.2" thickTop="1" thickBot="1" x14ac:dyDescent="0.4">
      <c r="A6" s="68" t="s">
        <v>75</v>
      </c>
      <c r="B6" s="66">
        <f>SUM(B2:B5)</f>
        <v>92</v>
      </c>
    </row>
    <row r="7" spans="1:2" ht="18.600000000000001" thickTop="1" x14ac:dyDescent="0.35"/>
    <row r="9" spans="1:2" x14ac:dyDescent="0.35">
      <c r="A9" s="63" t="s">
        <v>76</v>
      </c>
      <c r="B9" s="63"/>
    </row>
    <row r="10" spans="1:2" x14ac:dyDescent="0.35">
      <c r="A10" s="1" t="s">
        <v>77</v>
      </c>
      <c r="B10" s="16">
        <v>22</v>
      </c>
    </row>
    <row r="11" spans="1:2" x14ac:dyDescent="0.35">
      <c r="A11" s="1" t="s">
        <v>78</v>
      </c>
      <c r="B11" s="16">
        <v>26</v>
      </c>
    </row>
  </sheetData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DE37F-16B0-48B0-ABBB-997B0854EDD4}">
  <sheetPr>
    <tabColor rgb="FFFF0000"/>
  </sheetPr>
  <dimension ref="A1:B11"/>
  <sheetViews>
    <sheetView zoomScale="120" zoomScaleNormal="120" workbookViewId="0">
      <selection activeCell="B2" sqref="B2"/>
    </sheetView>
  </sheetViews>
  <sheetFormatPr defaultColWidth="8.6640625" defaultRowHeight="18" x14ac:dyDescent="0.35"/>
  <cols>
    <col min="1" max="1" width="15.5" style="1" customWidth="1"/>
    <col min="2" max="2" width="10.1640625" style="1" customWidth="1"/>
    <col min="3" max="16384" width="8.6640625" style="1"/>
  </cols>
  <sheetData>
    <row r="1" spans="1:2" x14ac:dyDescent="0.35">
      <c r="A1" s="63" t="s">
        <v>70</v>
      </c>
      <c r="B1" s="63"/>
    </row>
    <row r="2" spans="1:2" x14ac:dyDescent="0.35">
      <c r="A2" s="1" t="s">
        <v>71</v>
      </c>
      <c r="B2" s="64">
        <v>25</v>
      </c>
    </row>
    <row r="3" spans="1:2" x14ac:dyDescent="0.35">
      <c r="A3" s="1" t="s">
        <v>72</v>
      </c>
      <c r="B3" s="64">
        <v>24</v>
      </c>
    </row>
    <row r="4" spans="1:2" x14ac:dyDescent="0.35">
      <c r="A4" s="1" t="s">
        <v>73</v>
      </c>
      <c r="B4" s="64">
        <v>21</v>
      </c>
    </row>
    <row r="5" spans="1:2" ht="18.600000000000001" thickBot="1" x14ac:dyDescent="0.4">
      <c r="A5" s="1" t="s">
        <v>74</v>
      </c>
      <c r="B5" s="64">
        <v>22</v>
      </c>
    </row>
    <row r="6" spans="1:2" ht="19.2" thickTop="1" thickBot="1" x14ac:dyDescent="0.4">
      <c r="A6" s="68" t="s">
        <v>75</v>
      </c>
      <c r="B6" s="67">
        <f>SUM(B2:B5)</f>
        <v>92</v>
      </c>
    </row>
    <row r="7" spans="1:2" ht="18.600000000000001" thickTop="1" x14ac:dyDescent="0.35"/>
    <row r="9" spans="1:2" x14ac:dyDescent="0.35">
      <c r="A9" s="63" t="s">
        <v>76</v>
      </c>
      <c r="B9" s="63"/>
    </row>
    <row r="10" spans="1:2" x14ac:dyDescent="0.35">
      <c r="A10" s="1" t="s">
        <v>77</v>
      </c>
      <c r="B10" s="65">
        <v>22</v>
      </c>
    </row>
    <row r="11" spans="1:2" x14ac:dyDescent="0.35">
      <c r="A11" s="1" t="s">
        <v>78</v>
      </c>
      <c r="B11" s="65">
        <v>26</v>
      </c>
    </row>
  </sheetData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5E871-3096-4E88-8FC5-2F566510FD40}">
  <sheetPr>
    <tabColor rgb="FF92D050"/>
  </sheetPr>
  <dimension ref="A1:F6"/>
  <sheetViews>
    <sheetView zoomScale="120" zoomScaleNormal="120" workbookViewId="0">
      <selection activeCell="B5" sqref="B5"/>
    </sheetView>
  </sheetViews>
  <sheetFormatPr defaultColWidth="8.6640625" defaultRowHeight="18" x14ac:dyDescent="0.35"/>
  <cols>
    <col min="1" max="1" width="13.9140625" style="1" customWidth="1"/>
    <col min="2" max="6" width="15.83203125" style="1" customWidth="1"/>
    <col min="7" max="16384" width="8.6640625" style="1"/>
  </cols>
  <sheetData>
    <row r="1" spans="1:6" x14ac:dyDescent="0.35">
      <c r="A1" s="7" t="s">
        <v>79</v>
      </c>
      <c r="B1" s="7"/>
      <c r="C1" s="7"/>
      <c r="D1" s="7"/>
      <c r="E1" s="7"/>
      <c r="F1" s="7"/>
    </row>
    <row r="2" spans="1:6" s="62" customFormat="1" x14ac:dyDescent="0.35">
      <c r="A2" s="69"/>
      <c r="B2" s="69" t="s">
        <v>80</v>
      </c>
      <c r="C2" s="69" t="s">
        <v>81</v>
      </c>
      <c r="D2" s="69" t="s">
        <v>82</v>
      </c>
      <c r="E2" s="69" t="s">
        <v>83</v>
      </c>
      <c r="F2" s="69" t="s">
        <v>84</v>
      </c>
    </row>
    <row r="3" spans="1:6" x14ac:dyDescent="0.35">
      <c r="A3" s="9" t="s">
        <v>85</v>
      </c>
      <c r="B3" s="41">
        <v>9800000</v>
      </c>
      <c r="C3" s="41">
        <v>9750000</v>
      </c>
      <c r="D3" s="41">
        <v>9700000</v>
      </c>
      <c r="E3" s="41">
        <v>9650000</v>
      </c>
      <c r="F3" s="41">
        <v>9600000</v>
      </c>
    </row>
    <row r="4" spans="1:6" ht="18.600000000000001" thickBot="1" x14ac:dyDescent="0.4">
      <c r="A4" s="9" t="s">
        <v>86</v>
      </c>
      <c r="B4" s="41">
        <v>-4400000</v>
      </c>
      <c r="C4" s="41">
        <v>-4325000</v>
      </c>
      <c r="D4" s="41">
        <v>-4250000</v>
      </c>
      <c r="E4" s="41">
        <v>-4175000</v>
      </c>
      <c r="F4" s="41">
        <v>-4100000</v>
      </c>
    </row>
    <row r="5" spans="1:6" ht="19.2" thickTop="1" thickBot="1" x14ac:dyDescent="0.4">
      <c r="A5" s="68" t="s">
        <v>87</v>
      </c>
      <c r="B5" s="72">
        <f>SUM(B3:B4)</f>
        <v>5400000</v>
      </c>
      <c r="C5" s="72">
        <f>SUM(C3:C4)</f>
        <v>5425000</v>
      </c>
      <c r="D5" s="72">
        <f>SUM(D3:D4)</f>
        <v>5450000</v>
      </c>
      <c r="E5" s="72">
        <f>SUM(E3:E4)</f>
        <v>5475000</v>
      </c>
      <c r="F5" s="72">
        <f>SUM(F3:F4)</f>
        <v>5500000</v>
      </c>
    </row>
    <row r="6" spans="1:6" ht="18.600000000000001" thickTop="1" x14ac:dyDescent="0.35"/>
  </sheetData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FE29B-DCDF-470C-AC2D-FAFCA3FFAEC6}">
  <sheetPr>
    <tabColor rgb="FFFF0000"/>
  </sheetPr>
  <dimension ref="A1:F6"/>
  <sheetViews>
    <sheetView zoomScale="120" zoomScaleNormal="120" workbookViewId="0">
      <selection activeCell="B5" sqref="B5"/>
    </sheetView>
  </sheetViews>
  <sheetFormatPr defaultColWidth="8.6640625" defaultRowHeight="18" x14ac:dyDescent="0.35"/>
  <cols>
    <col min="1" max="1" width="13.9140625" style="1" customWidth="1"/>
    <col min="2" max="6" width="15.83203125" style="1" customWidth="1"/>
    <col min="7" max="16384" width="8.6640625" style="1"/>
  </cols>
  <sheetData>
    <row r="1" spans="1:6" x14ac:dyDescent="0.35">
      <c r="A1" s="7" t="s">
        <v>79</v>
      </c>
      <c r="B1" s="7"/>
      <c r="C1" s="7"/>
      <c r="D1" s="7"/>
      <c r="E1" s="7"/>
      <c r="F1" s="7"/>
    </row>
    <row r="2" spans="1:6" s="62" customFormat="1" x14ac:dyDescent="0.35">
      <c r="A2" s="69"/>
      <c r="B2" s="69" t="s">
        <v>80</v>
      </c>
      <c r="C2" s="69" t="s">
        <v>81</v>
      </c>
      <c r="D2" s="69" t="s">
        <v>82</v>
      </c>
      <c r="E2" s="69" t="s">
        <v>83</v>
      </c>
      <c r="F2" s="69" t="s">
        <v>84</v>
      </c>
    </row>
    <row r="3" spans="1:6" x14ac:dyDescent="0.35">
      <c r="A3" s="9" t="s">
        <v>85</v>
      </c>
      <c r="B3" s="70">
        <v>9800000</v>
      </c>
      <c r="C3" s="70">
        <v>9750000</v>
      </c>
      <c r="D3" s="70">
        <v>9700000</v>
      </c>
      <c r="E3" s="70">
        <v>9650000</v>
      </c>
      <c r="F3" s="70">
        <v>9600000</v>
      </c>
    </row>
    <row r="4" spans="1:6" ht="18.600000000000001" thickBot="1" x14ac:dyDescent="0.4">
      <c r="A4" s="9" t="s">
        <v>86</v>
      </c>
      <c r="B4" s="70">
        <v>-4400000</v>
      </c>
      <c r="C4" s="70">
        <v>-4325000</v>
      </c>
      <c r="D4" s="70">
        <v>-4250000</v>
      </c>
      <c r="E4" s="70">
        <v>-4175000</v>
      </c>
      <c r="F4" s="70">
        <v>-4100000</v>
      </c>
    </row>
    <row r="5" spans="1:6" ht="19.2" thickTop="1" thickBot="1" x14ac:dyDescent="0.4">
      <c r="A5" s="68" t="s">
        <v>87</v>
      </c>
      <c r="B5" s="71">
        <f>SUM(B3:B4)</f>
        <v>5400000</v>
      </c>
      <c r="C5" s="71">
        <f>SUM(C3:C4)</f>
        <v>5425000</v>
      </c>
      <c r="D5" s="71">
        <f>SUM(D3:D4)</f>
        <v>5450000</v>
      </c>
      <c r="E5" s="71">
        <f>SUM(E3:E4)</f>
        <v>5475000</v>
      </c>
      <c r="F5" s="71">
        <f>SUM(F3:F4)</f>
        <v>5500000</v>
      </c>
    </row>
    <row r="6" spans="1:6" ht="18.600000000000001" thickTop="1" x14ac:dyDescent="0.35"/>
  </sheetData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98CC5-2597-4C73-9DED-936DDD946725}">
  <sheetPr>
    <tabColor rgb="FF92D050"/>
  </sheetPr>
  <dimension ref="A1:D23"/>
  <sheetViews>
    <sheetView zoomScale="120" zoomScaleNormal="120" workbookViewId="0">
      <selection activeCell="C2" sqref="C2"/>
    </sheetView>
  </sheetViews>
  <sheetFormatPr defaultColWidth="8.6640625" defaultRowHeight="18" x14ac:dyDescent="0.35"/>
  <cols>
    <col min="1" max="1" width="48.9140625" style="1" customWidth="1"/>
    <col min="2" max="2" width="15.5" style="1" customWidth="1"/>
    <col min="3" max="3" width="18.25" style="1" customWidth="1"/>
    <col min="4" max="4" width="48.25" style="1" customWidth="1"/>
    <col min="5" max="16384" width="8.6640625" style="1"/>
  </cols>
  <sheetData>
    <row r="1" spans="1:4" ht="18.600000000000001" thickBot="1" x14ac:dyDescent="0.4">
      <c r="A1" s="43" t="s">
        <v>34</v>
      </c>
      <c r="B1" s="44" t="s">
        <v>35</v>
      </c>
      <c r="C1" s="44" t="s">
        <v>36</v>
      </c>
      <c r="D1" s="45" t="s">
        <v>37</v>
      </c>
    </row>
    <row r="2" spans="1:4" x14ac:dyDescent="0.35">
      <c r="A2" s="1" t="s">
        <v>38</v>
      </c>
      <c r="B2" s="8">
        <v>123.456</v>
      </c>
      <c r="C2" s="46">
        <v>123.456</v>
      </c>
      <c r="D2" s="1" t="s">
        <v>39</v>
      </c>
    </row>
    <row r="3" spans="1:4" x14ac:dyDescent="0.35">
      <c r="A3" s="1" t="s">
        <v>38</v>
      </c>
      <c r="B3" s="8">
        <v>0.1</v>
      </c>
      <c r="C3" s="46">
        <v>0.1</v>
      </c>
      <c r="D3" s="1" t="s">
        <v>40</v>
      </c>
    </row>
    <row r="4" spans="1:4" x14ac:dyDescent="0.35">
      <c r="A4" s="1" t="s">
        <v>41</v>
      </c>
      <c r="B4" s="8">
        <v>123.45</v>
      </c>
      <c r="C4" s="47">
        <v>123.45</v>
      </c>
      <c r="D4" s="1" t="s">
        <v>42</v>
      </c>
    </row>
    <row r="5" spans="1:4" x14ac:dyDescent="0.35">
      <c r="A5" s="1" t="s">
        <v>41</v>
      </c>
      <c r="B5" s="8">
        <v>12</v>
      </c>
      <c r="C5" s="47">
        <v>12</v>
      </c>
      <c r="D5" s="1" t="s">
        <v>42</v>
      </c>
    </row>
    <row r="6" spans="1:4" x14ac:dyDescent="0.35">
      <c r="A6" s="1" t="s">
        <v>43</v>
      </c>
      <c r="B6" s="8">
        <v>120000</v>
      </c>
      <c r="C6" s="48">
        <v>120000</v>
      </c>
      <c r="D6" s="1" t="s">
        <v>44</v>
      </c>
    </row>
    <row r="7" spans="1:4" x14ac:dyDescent="0.35">
      <c r="A7" s="1" t="s">
        <v>45</v>
      </c>
      <c r="B7" s="8">
        <v>123.456</v>
      </c>
      <c r="C7" s="49">
        <v>123.456</v>
      </c>
      <c r="D7" s="1" t="s">
        <v>46</v>
      </c>
    </row>
    <row r="8" spans="1:4" x14ac:dyDescent="0.35">
      <c r="A8" s="1" t="s">
        <v>45</v>
      </c>
      <c r="B8" s="8">
        <v>-120</v>
      </c>
      <c r="C8" s="49">
        <v>-120</v>
      </c>
      <c r="D8" s="1" t="s">
        <v>46</v>
      </c>
    </row>
    <row r="9" spans="1:4" x14ac:dyDescent="0.35">
      <c r="A9" s="1" t="s">
        <v>45</v>
      </c>
      <c r="B9" s="8">
        <v>0</v>
      </c>
      <c r="C9" s="49">
        <v>0</v>
      </c>
      <c r="D9" s="1" t="s">
        <v>46</v>
      </c>
    </row>
    <row r="10" spans="1:4" x14ac:dyDescent="0.35">
      <c r="A10" s="1" t="s">
        <v>45</v>
      </c>
      <c r="B10" s="8" t="s">
        <v>47</v>
      </c>
      <c r="C10" s="49" t="s">
        <v>47</v>
      </c>
      <c r="D10" s="1" t="s">
        <v>46</v>
      </c>
    </row>
    <row r="11" spans="1:4" x14ac:dyDescent="0.35">
      <c r="A11" s="1" t="s">
        <v>48</v>
      </c>
      <c r="B11" s="8">
        <v>123.456</v>
      </c>
      <c r="C11" s="50">
        <v>123.456</v>
      </c>
      <c r="D11" s="1" t="s">
        <v>49</v>
      </c>
    </row>
    <row r="12" spans="1:4" x14ac:dyDescent="0.35">
      <c r="A12" s="1" t="s">
        <v>48</v>
      </c>
      <c r="B12" s="8">
        <v>-123</v>
      </c>
      <c r="C12" s="50">
        <v>-123</v>
      </c>
      <c r="D12" s="1" t="s">
        <v>49</v>
      </c>
    </row>
    <row r="13" spans="1:4" x14ac:dyDescent="0.35">
      <c r="A13" s="1" t="s">
        <v>50</v>
      </c>
      <c r="B13" s="8">
        <v>-123.456</v>
      </c>
      <c r="C13" s="51">
        <v>-123.456</v>
      </c>
      <c r="D13" s="1" t="s">
        <v>51</v>
      </c>
    </row>
    <row r="14" spans="1:4" x14ac:dyDescent="0.35">
      <c r="A14" s="1" t="s">
        <v>52</v>
      </c>
      <c r="B14" s="8">
        <v>1234.567</v>
      </c>
      <c r="C14" s="52">
        <v>1234.567</v>
      </c>
      <c r="D14" s="1" t="s">
        <v>53</v>
      </c>
    </row>
    <row r="15" spans="1:4" x14ac:dyDescent="0.35">
      <c r="A15" s="1" t="s">
        <v>52</v>
      </c>
      <c r="B15" s="8">
        <v>-1234.567</v>
      </c>
      <c r="C15" s="52">
        <v>-1234.567</v>
      </c>
      <c r="D15" s="1" t="s">
        <v>53</v>
      </c>
    </row>
    <row r="16" spans="1:4" x14ac:dyDescent="0.35">
      <c r="A16" s="1" t="s">
        <v>54</v>
      </c>
      <c r="B16" s="8">
        <v>99</v>
      </c>
      <c r="C16" s="53">
        <v>99</v>
      </c>
      <c r="D16" s="1" t="s">
        <v>55</v>
      </c>
    </row>
    <row r="17" spans="1:4" x14ac:dyDescent="0.35">
      <c r="A17" s="1" t="s">
        <v>56</v>
      </c>
      <c r="B17" s="54">
        <v>3503091172</v>
      </c>
      <c r="C17" s="55">
        <v>3503091172</v>
      </c>
      <c r="D17" s="1" t="s">
        <v>57</v>
      </c>
    </row>
    <row r="18" spans="1:4" x14ac:dyDescent="0.35">
      <c r="A18" s="1" t="s">
        <v>58</v>
      </c>
      <c r="B18" s="8">
        <v>12</v>
      </c>
      <c r="C18" s="56">
        <v>12</v>
      </c>
      <c r="D18" s="1" t="s">
        <v>59</v>
      </c>
    </row>
    <row r="19" spans="1:4" x14ac:dyDescent="0.35">
      <c r="A19" s="1" t="s">
        <v>60</v>
      </c>
      <c r="B19" s="8" t="s">
        <v>47</v>
      </c>
      <c r="C19" s="57" t="s">
        <v>47</v>
      </c>
      <c r="D19" s="1" t="s">
        <v>61</v>
      </c>
    </row>
    <row r="20" spans="1:4" x14ac:dyDescent="0.35">
      <c r="A20" s="1" t="s">
        <v>62</v>
      </c>
      <c r="B20" s="8">
        <v>123.456</v>
      </c>
      <c r="C20" s="58">
        <v>123.456</v>
      </c>
      <c r="D20" s="1" t="s">
        <v>63</v>
      </c>
    </row>
    <row r="21" spans="1:4" x14ac:dyDescent="0.35">
      <c r="A21" s="1" t="s">
        <v>64</v>
      </c>
      <c r="B21" s="8">
        <v>1</v>
      </c>
      <c r="C21" s="59">
        <v>1</v>
      </c>
      <c r="D21" s="1" t="s">
        <v>65</v>
      </c>
    </row>
    <row r="22" spans="1:4" x14ac:dyDescent="0.35">
      <c r="A22" s="1" t="s">
        <v>66</v>
      </c>
      <c r="B22" s="8">
        <v>10</v>
      </c>
      <c r="C22" s="60">
        <v>10</v>
      </c>
      <c r="D22" s="1" t="s">
        <v>67</v>
      </c>
    </row>
    <row r="23" spans="1:4" x14ac:dyDescent="0.35">
      <c r="A23" s="1" t="s">
        <v>68</v>
      </c>
      <c r="B23" s="8">
        <v>100</v>
      </c>
      <c r="C23" s="61">
        <v>100</v>
      </c>
      <c r="D23" s="1" t="s">
        <v>69</v>
      </c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8858-C35C-42EA-9AE1-D080AE2EA27E}">
  <sheetPr>
    <tabColor rgb="FF92D050"/>
  </sheetPr>
  <dimension ref="A1:B9"/>
  <sheetViews>
    <sheetView zoomScaleNormal="100" workbookViewId="0">
      <selection activeCell="B8" sqref="B8"/>
    </sheetView>
  </sheetViews>
  <sheetFormatPr defaultColWidth="8.9140625" defaultRowHeight="18" x14ac:dyDescent="0.35"/>
  <cols>
    <col min="1" max="1" width="15.58203125" style="1" customWidth="1"/>
    <col min="2" max="2" width="12.33203125" style="1" customWidth="1"/>
    <col min="3" max="16384" width="8.9140625" style="1"/>
  </cols>
  <sheetData>
    <row r="1" spans="1:2" x14ac:dyDescent="0.35">
      <c r="A1" s="73" t="s">
        <v>142</v>
      </c>
      <c r="B1" s="74" t="s">
        <v>88</v>
      </c>
    </row>
    <row r="2" spans="1:2" x14ac:dyDescent="0.35">
      <c r="A2" s="4" t="s">
        <v>143</v>
      </c>
      <c r="B2" s="79">
        <v>0.2638888888888889</v>
      </c>
    </row>
    <row r="3" spans="1:2" x14ac:dyDescent="0.35">
      <c r="A3" s="4" t="s">
        <v>144</v>
      </c>
      <c r="B3" s="79">
        <v>0.20972222222222223</v>
      </c>
    </row>
    <row r="4" spans="1:2" x14ac:dyDescent="0.35">
      <c r="A4" s="4" t="s">
        <v>145</v>
      </c>
      <c r="B4" s="79">
        <v>0.1875</v>
      </c>
    </row>
    <row r="5" spans="1:2" x14ac:dyDescent="0.35">
      <c r="A5" s="4" t="s">
        <v>146</v>
      </c>
      <c r="B5" s="79">
        <v>0.24305555555555555</v>
      </c>
    </row>
    <row r="6" spans="1:2" x14ac:dyDescent="0.35">
      <c r="A6" s="4" t="s">
        <v>147</v>
      </c>
      <c r="B6" s="79">
        <v>0.10069444444444443</v>
      </c>
    </row>
    <row r="7" spans="1:2" x14ac:dyDescent="0.35">
      <c r="A7" s="4" t="s">
        <v>148</v>
      </c>
      <c r="B7" s="79">
        <v>0.17986111111111111</v>
      </c>
    </row>
    <row r="8" spans="1:2" ht="30.75" customHeight="1" thickBot="1" x14ac:dyDescent="0.4">
      <c r="A8" s="75" t="s">
        <v>89</v>
      </c>
      <c r="B8" s="76">
        <f>SUM(B2:B7)</f>
        <v>1.1847222222222222</v>
      </c>
    </row>
    <row r="9" spans="1:2" ht="18.600000000000001" thickTop="1" x14ac:dyDescent="0.35"/>
  </sheetData>
  <pageMargins left="0.75" right="0.75" top="1" bottom="1" header="0.5" footer="0.5"/>
  <pageSetup paperSize="9" orientation="portrait" horizontalDpi="4294967294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CC428-DFA7-4A0B-8B22-47E47CEED199}">
  <sheetPr>
    <tabColor rgb="FFFF0000"/>
  </sheetPr>
  <dimension ref="A1:B9"/>
  <sheetViews>
    <sheetView zoomScaleNormal="100" workbookViewId="0">
      <selection activeCell="B8" sqref="B8"/>
    </sheetView>
  </sheetViews>
  <sheetFormatPr defaultColWidth="8.9140625" defaultRowHeight="18" x14ac:dyDescent="0.35"/>
  <cols>
    <col min="1" max="1" width="15.58203125" style="1" customWidth="1"/>
    <col min="2" max="2" width="12.33203125" style="1" customWidth="1"/>
    <col min="3" max="16384" width="8.9140625" style="1"/>
  </cols>
  <sheetData>
    <row r="1" spans="1:2" x14ac:dyDescent="0.35">
      <c r="A1" s="73" t="s">
        <v>142</v>
      </c>
      <c r="B1" s="74" t="s">
        <v>88</v>
      </c>
    </row>
    <row r="2" spans="1:2" x14ac:dyDescent="0.35">
      <c r="A2" s="4" t="s">
        <v>143</v>
      </c>
      <c r="B2" s="79">
        <v>0.2638888888888889</v>
      </c>
    </row>
    <row r="3" spans="1:2" x14ac:dyDescent="0.35">
      <c r="A3" s="4" t="s">
        <v>144</v>
      </c>
      <c r="B3" s="79">
        <v>0.20972222222222223</v>
      </c>
    </row>
    <row r="4" spans="1:2" x14ac:dyDescent="0.35">
      <c r="A4" s="4" t="s">
        <v>145</v>
      </c>
      <c r="B4" s="79">
        <v>0.1875</v>
      </c>
    </row>
    <row r="5" spans="1:2" x14ac:dyDescent="0.35">
      <c r="A5" s="4" t="s">
        <v>146</v>
      </c>
      <c r="B5" s="79">
        <v>0.24305555555555555</v>
      </c>
    </row>
    <row r="6" spans="1:2" x14ac:dyDescent="0.35">
      <c r="A6" s="4" t="s">
        <v>147</v>
      </c>
      <c r="B6" s="79">
        <v>0.10069444444444443</v>
      </c>
    </row>
    <row r="7" spans="1:2" x14ac:dyDescent="0.35">
      <c r="A7" s="4" t="s">
        <v>148</v>
      </c>
      <c r="B7" s="79">
        <v>0.17986111111111111</v>
      </c>
    </row>
    <row r="8" spans="1:2" ht="30.75" customHeight="1" thickBot="1" x14ac:dyDescent="0.4">
      <c r="A8" s="77" t="s">
        <v>89</v>
      </c>
      <c r="B8" s="78">
        <f>SUM(B2:B7)</f>
        <v>1.1847222222222222</v>
      </c>
    </row>
    <row r="9" spans="1:2" ht="18.600000000000001" thickTop="1" x14ac:dyDescent="0.35"/>
  </sheetData>
  <phoneticPr fontId="1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B031C-6F4E-40FC-97B1-79C4C25792CB}">
  <sheetPr>
    <tabColor rgb="FF92D050"/>
  </sheetPr>
  <dimension ref="A1:C31"/>
  <sheetViews>
    <sheetView zoomScaleNormal="100" workbookViewId="0">
      <selection activeCell="B4" sqref="B4"/>
    </sheetView>
  </sheetViews>
  <sheetFormatPr defaultColWidth="8.6640625" defaultRowHeight="18" x14ac:dyDescent="0.35"/>
  <cols>
    <col min="1" max="1" width="24.33203125" style="1" customWidth="1"/>
    <col min="2" max="2" width="20.9140625" style="1" customWidth="1"/>
    <col min="3" max="3" width="47.25" style="1" customWidth="1"/>
    <col min="4" max="4" width="21.6640625" style="1" customWidth="1"/>
    <col min="5" max="16384" width="8.6640625" style="1"/>
  </cols>
  <sheetData>
    <row r="1" spans="1:3" x14ac:dyDescent="0.35">
      <c r="A1" s="9" t="s">
        <v>90</v>
      </c>
      <c r="B1" s="17">
        <f ca="1">TODAY()</f>
        <v>46031</v>
      </c>
    </row>
    <row r="2" spans="1:3" x14ac:dyDescent="0.35">
      <c r="A2" s="9" t="s">
        <v>91</v>
      </c>
      <c r="B2" s="81">
        <f ca="1">NOW()</f>
        <v>46031.692569328705</v>
      </c>
    </row>
    <row r="3" spans="1:3" ht="18.600000000000001" thickBot="1" x14ac:dyDescent="0.4">
      <c r="A3" s="43" t="s">
        <v>34</v>
      </c>
      <c r="B3" s="44" t="s">
        <v>36</v>
      </c>
      <c r="C3" s="80" t="s">
        <v>92</v>
      </c>
    </row>
    <row r="4" spans="1:3" x14ac:dyDescent="0.35">
      <c r="A4" s="1" t="s">
        <v>93</v>
      </c>
      <c r="B4" s="82">
        <f ca="1">$B$1</f>
        <v>46031</v>
      </c>
      <c r="C4" s="5" t="s">
        <v>94</v>
      </c>
    </row>
    <row r="5" spans="1:3" x14ac:dyDescent="0.35">
      <c r="A5" s="1" t="s">
        <v>95</v>
      </c>
      <c r="B5" s="83">
        <f t="shared" ref="B5" ca="1" si="0">NOW()</f>
        <v>46031.692569328705</v>
      </c>
      <c r="C5" s="5" t="s">
        <v>96</v>
      </c>
    </row>
    <row r="6" spans="1:3" x14ac:dyDescent="0.35">
      <c r="A6" s="1" t="s">
        <v>97</v>
      </c>
      <c r="B6" s="84">
        <f ca="1">$B$1</f>
        <v>46031</v>
      </c>
      <c r="C6" s="5" t="s">
        <v>98</v>
      </c>
    </row>
    <row r="7" spans="1:3" x14ac:dyDescent="0.35">
      <c r="A7" s="1" t="s">
        <v>99</v>
      </c>
      <c r="B7" s="85">
        <f t="shared" ref="B7:B15" ca="1" si="1">$B$1</f>
        <v>46031</v>
      </c>
      <c r="C7" s="5" t="s">
        <v>100</v>
      </c>
    </row>
    <row r="8" spans="1:3" x14ac:dyDescent="0.35">
      <c r="A8" s="1" t="s">
        <v>101</v>
      </c>
      <c r="B8" s="86">
        <f t="shared" ca="1" si="1"/>
        <v>46031</v>
      </c>
      <c r="C8" s="5" t="s">
        <v>102</v>
      </c>
    </row>
    <row r="9" spans="1:3" x14ac:dyDescent="0.35">
      <c r="A9" s="1" t="s">
        <v>103</v>
      </c>
      <c r="B9" s="87">
        <f t="shared" ca="1" si="1"/>
        <v>46031</v>
      </c>
      <c r="C9" s="5" t="s">
        <v>104</v>
      </c>
    </row>
    <row r="10" spans="1:3" x14ac:dyDescent="0.35">
      <c r="A10" s="1" t="s">
        <v>105</v>
      </c>
      <c r="B10" s="88">
        <f t="shared" ca="1" si="1"/>
        <v>46031</v>
      </c>
      <c r="C10" s="5" t="s">
        <v>106</v>
      </c>
    </row>
    <row r="11" spans="1:3" x14ac:dyDescent="0.35">
      <c r="A11" s="1" t="s">
        <v>107</v>
      </c>
      <c r="B11" s="89">
        <f t="shared" ca="1" si="1"/>
        <v>46031</v>
      </c>
      <c r="C11" s="5" t="s">
        <v>108</v>
      </c>
    </row>
    <row r="12" spans="1:3" x14ac:dyDescent="0.35">
      <c r="A12" s="1" t="s">
        <v>109</v>
      </c>
      <c r="B12" s="90">
        <f t="shared" ca="1" si="1"/>
        <v>46031</v>
      </c>
      <c r="C12" s="5" t="s">
        <v>110</v>
      </c>
    </row>
    <row r="13" spans="1:3" x14ac:dyDescent="0.35">
      <c r="A13" s="1" t="s">
        <v>111</v>
      </c>
      <c r="B13" s="91">
        <f t="shared" ca="1" si="1"/>
        <v>46031</v>
      </c>
      <c r="C13" s="5" t="s">
        <v>112</v>
      </c>
    </row>
    <row r="14" spans="1:3" x14ac:dyDescent="0.35">
      <c r="A14" s="1" t="s">
        <v>113</v>
      </c>
      <c r="B14" s="92">
        <f t="shared" ca="1" si="1"/>
        <v>46031</v>
      </c>
      <c r="C14" s="5" t="s">
        <v>114</v>
      </c>
    </row>
    <row r="15" spans="1:3" x14ac:dyDescent="0.35">
      <c r="A15" s="1" t="s">
        <v>115</v>
      </c>
      <c r="B15" s="93">
        <f t="shared" ca="1" si="1"/>
        <v>46031</v>
      </c>
      <c r="C15" s="5" t="s">
        <v>116</v>
      </c>
    </row>
    <row r="16" spans="1:3" x14ac:dyDescent="0.35">
      <c r="A16" s="1" t="s">
        <v>117</v>
      </c>
      <c r="B16" s="94">
        <f ca="1">$B$1</f>
        <v>46031</v>
      </c>
      <c r="C16" s="5" t="s">
        <v>118</v>
      </c>
    </row>
    <row r="17" spans="1:3" x14ac:dyDescent="0.35">
      <c r="A17" s="1" t="s">
        <v>119</v>
      </c>
      <c r="B17" s="95">
        <f t="shared" ref="B17:B18" ca="1" si="2">$B$1</f>
        <v>46031</v>
      </c>
      <c r="C17" s="1" t="s">
        <v>120</v>
      </c>
    </row>
    <row r="18" spans="1:3" x14ac:dyDescent="0.35">
      <c r="A18" s="1" t="s">
        <v>121</v>
      </c>
      <c r="B18" s="16">
        <f t="shared" ca="1" si="2"/>
        <v>46031</v>
      </c>
      <c r="C18" s="1" t="s">
        <v>122</v>
      </c>
    </row>
    <row r="19" spans="1:3" x14ac:dyDescent="0.35">
      <c r="A19" s="1" t="s">
        <v>123</v>
      </c>
      <c r="B19" s="96">
        <f ca="1">$B$2</f>
        <v>46031.692569328705</v>
      </c>
      <c r="C19" s="1" t="s">
        <v>124</v>
      </c>
    </row>
    <row r="20" spans="1:3" x14ac:dyDescent="0.35">
      <c r="A20" s="1" t="s">
        <v>125</v>
      </c>
      <c r="B20" s="97">
        <f ca="1">$B$2</f>
        <v>46031.692569328705</v>
      </c>
      <c r="C20" s="1" t="s">
        <v>126</v>
      </c>
    </row>
    <row r="21" spans="1:3" x14ac:dyDescent="0.35">
      <c r="A21" s="1" t="s">
        <v>127</v>
      </c>
      <c r="B21" s="98">
        <f t="shared" ref="B21:B30" ca="1" si="3">NOW()</f>
        <v>46031.692569328705</v>
      </c>
      <c r="C21" s="1" t="s">
        <v>128</v>
      </c>
    </row>
    <row r="22" spans="1:3" x14ac:dyDescent="0.35">
      <c r="A22" s="1" t="s">
        <v>129</v>
      </c>
      <c r="B22" s="99">
        <f ca="1">NOW()</f>
        <v>46031.692569328705</v>
      </c>
      <c r="C22" s="1" t="s">
        <v>130</v>
      </c>
    </row>
    <row r="23" spans="1:3" x14ac:dyDescent="0.35">
      <c r="A23" s="1" t="s">
        <v>131</v>
      </c>
      <c r="B23" s="100">
        <f t="shared" ca="1" si="3"/>
        <v>46031.692569328705</v>
      </c>
      <c r="C23" s="1" t="s">
        <v>132</v>
      </c>
    </row>
    <row r="24" spans="1:3" x14ac:dyDescent="0.35">
      <c r="A24" s="1" t="s">
        <v>133</v>
      </c>
      <c r="B24" s="15">
        <f t="shared" ca="1" si="3"/>
        <v>46031.692569328705</v>
      </c>
      <c r="C24" s="1" t="s">
        <v>134</v>
      </c>
    </row>
    <row r="25" spans="1:3" x14ac:dyDescent="0.35">
      <c r="A25" s="1" t="s">
        <v>123</v>
      </c>
      <c r="B25" s="96">
        <f ca="1">$B$2</f>
        <v>46031.692569328705</v>
      </c>
      <c r="C25" s="1" t="s">
        <v>124</v>
      </c>
    </row>
    <row r="26" spans="1:3" x14ac:dyDescent="0.35">
      <c r="A26" s="1" t="s">
        <v>125</v>
      </c>
      <c r="B26" s="97">
        <f ca="1">$B$2</f>
        <v>46031.692569328705</v>
      </c>
      <c r="C26" s="1" t="s">
        <v>126</v>
      </c>
    </row>
    <row r="27" spans="1:3" x14ac:dyDescent="0.35">
      <c r="A27" s="1" t="s">
        <v>133</v>
      </c>
      <c r="B27" s="15">
        <f t="shared" ca="1" si="3"/>
        <v>46031.692569328705</v>
      </c>
      <c r="C27" s="1" t="s">
        <v>135</v>
      </c>
    </row>
    <row r="28" spans="1:3" x14ac:dyDescent="0.35">
      <c r="A28" s="1" t="s">
        <v>136</v>
      </c>
      <c r="B28" s="101">
        <f t="shared" ca="1" si="3"/>
        <v>46031.692569328705</v>
      </c>
      <c r="C28" s="1" t="s">
        <v>137</v>
      </c>
    </row>
    <row r="29" spans="1:3" x14ac:dyDescent="0.35">
      <c r="A29" s="1" t="s">
        <v>138</v>
      </c>
      <c r="B29" s="102">
        <f t="shared" ca="1" si="3"/>
        <v>46031.692569328705</v>
      </c>
      <c r="C29" s="1" t="s">
        <v>139</v>
      </c>
    </row>
    <row r="30" spans="1:3" x14ac:dyDescent="0.35">
      <c r="A30" s="1" t="s">
        <v>140</v>
      </c>
      <c r="B30" s="103">
        <f t="shared" ca="1" si="3"/>
        <v>46031.692569328705</v>
      </c>
      <c r="C30" s="1" t="s">
        <v>139</v>
      </c>
    </row>
    <row r="31" spans="1:3" x14ac:dyDescent="0.35">
      <c r="A31" s="1" t="s">
        <v>121</v>
      </c>
      <c r="B31" s="16">
        <f t="shared" ref="B31" ca="1" si="4">$B$1</f>
        <v>46031</v>
      </c>
      <c r="C31" s="1" t="s">
        <v>122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14</vt:i4>
      </vt:variant>
    </vt:vector>
  </HeadingPairs>
  <TitlesOfParts>
    <vt:vector size="14" baseType="lpstr">
      <vt:lpstr>Talformat</vt:lpstr>
      <vt:lpstr>Talformat Facit</vt:lpstr>
      <vt:lpstr>Anpassat Talformat</vt:lpstr>
      <vt:lpstr>Anpassat Talformat Facit</vt:lpstr>
      <vt:lpstr>Utrustning</vt:lpstr>
      <vt:lpstr>Utrustning Facit</vt:lpstr>
      <vt:lpstr>Yta + Grader</vt:lpstr>
      <vt:lpstr>Yta + Grader Facit</vt:lpstr>
      <vt:lpstr>MSEK</vt:lpstr>
      <vt:lpstr>MSEK Facit</vt:lpstr>
      <vt:lpstr>Div talformat</vt:lpstr>
      <vt:lpstr>Tidsvisning</vt:lpstr>
      <vt:lpstr>Tidsvisning Facit</vt:lpstr>
      <vt:lpstr>Div tidsformat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2026-01-09T15:38:48Z</dcterms:modified>
</cp:coreProperties>
</file>